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S17RSM10\mitoribosomal proteins\"/>
    </mc:Choice>
  </mc:AlternateContent>
  <bookViews>
    <workbookView xWindow="0" yWindow="0" windowWidth="8750" windowHeight="4410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Лист1!$A$2:$Q$244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E82" i="2"/>
  <c r="I82" i="2"/>
  <c r="L82" i="2"/>
  <c r="M82" i="2" s="1"/>
  <c r="Q82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82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82" i="2"/>
  <c r="K82" i="2" s="1"/>
  <c r="O82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<sst xmlns="http://schemas.openxmlformats.org/spreadsheetml/2006/main" count="296" uniqueCount="179">
  <si>
    <t>T: Protein IDs</t>
  </si>
  <si>
    <t>YDR115W</t>
  </si>
  <si>
    <t>Average_MRPS17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</si>
  <si>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</si>
  <si>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</si>
  <si>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</si>
  <si>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</si>
  <si>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</si>
  <si>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</si>
  <si>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</si>
  <si>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</si>
  <si>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</si>
  <si>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</si>
  <si>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</si>
  <si>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</si>
  <si>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</si>
  <si>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</si>
  <si>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</si>
  <si>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</si>
  <si>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</si>
  <si>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</si>
  <si>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</si>
  <si>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</si>
  <si>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</si>
  <si>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</si>
  <si>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</si>
  <si>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</si>
  <si>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</si>
  <si>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</si>
  <si>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</si>
  <si>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</si>
  <si>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</si>
  <si>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</si>
  <si>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</si>
  <si>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</si>
  <si>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</si>
  <si>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</si>
  <si>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</si>
  <si>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</si>
  <si>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</si>
  <si>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</si>
  <si>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</si>
  <si>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</si>
  <si>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</si>
  <si>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</si>
  <si>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</si>
  <si>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</si>
  <si>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</si>
  <si>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</si>
  <si>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</si>
  <si>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</si>
  <si>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</si>
  <si>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</si>
  <si>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</si>
  <si>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</si>
  <si>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</si>
  <si>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</si>
  <si>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</si>
  <si>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</si>
  <si>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</si>
  <si>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</si>
  <si>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</si>
  <si>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</si>
  <si>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</si>
  <si>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</si>
  <si>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</si>
  <si>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</si>
  <si>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</si>
  <si>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</si>
  <si>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</si>
  <si>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</si>
  <si>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</si>
  <si>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</si>
  <si>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</si>
  <si>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</si>
  <si>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</si>
  <si>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</si>
  <si>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</si>
  <si>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</si>
  <si>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MRH4</t>
  </si>
  <si>
    <t>MRP10</t>
  </si>
  <si>
    <t>MRPL32</t>
  </si>
  <si>
    <t>MRP49</t>
  </si>
  <si>
    <t>LFQ intensity RSM10_1</t>
  </si>
  <si>
    <t>LFQ intensity RSM10_2</t>
  </si>
  <si>
    <t>LFQ intensity RSM10_3</t>
  </si>
  <si>
    <t>MRPS35 YGR165W</t>
  </si>
  <si>
    <t>NAM9 MNA6 YNL137C N1211 N1840</t>
  </si>
  <si>
    <t>RSM23 YGL129C G2856</t>
  </si>
  <si>
    <t>PET123 YOR158W</t>
  </si>
  <si>
    <t>MRP1 YDR347W D9651.1</t>
  </si>
  <si>
    <t>VAR1 Q0140</t>
  </si>
  <si>
    <t>MRPS5 YBR251W YBR1704</t>
  </si>
  <si>
    <t>RSM24 YDR175C</t>
  </si>
  <si>
    <t>EHD3 MRP5 YDR036C YD9673.08C</t>
  </si>
  <si>
    <t>RSM28 YDR494W</t>
  </si>
  <si>
    <t>MRP13 YGR084C</t>
  </si>
  <si>
    <t>MRPS28 YDR337W D9651.3</t>
  </si>
  <si>
    <t>MRPS17 YMR188C YM8010.18C</t>
  </si>
  <si>
    <t>RSM25 YIL093C</t>
  </si>
  <si>
    <t>MRP51 YPL118W</t>
  </si>
  <si>
    <t>MRPS16 YPL013C LPA4C</t>
  </si>
  <si>
    <t>MRPS9 YBR146W YBR1123</t>
  </si>
  <si>
    <t>MRPS8 YMR158W YM8520.07</t>
  </si>
  <si>
    <t>MRP17 YKL003C</t>
  </si>
  <si>
    <t>MRPS12 YNR036C N3298</t>
  </si>
  <si>
    <t>MRP4 MRP4A YHL004W</t>
  </si>
  <si>
    <t>MRPS18 YNL306W N0397</t>
  </si>
  <si>
    <t>RSM10 YDR041W YD6888.03</t>
  </si>
  <si>
    <t>RSM18 YER050C</t>
  </si>
  <si>
    <t>RSM7 YJR113C J2020</t>
  </si>
  <si>
    <t>RSM27 YGR215W</t>
  </si>
  <si>
    <t>MRP2 YPR166C P9325.7</t>
  </si>
  <si>
    <t>RSM22 YKL155C YKL610</t>
  </si>
  <si>
    <t>RSM19 YNR037C N3300</t>
  </si>
  <si>
    <t>MRP21 MRP50 YBL090W YBL0702</t>
  </si>
  <si>
    <t>FYV4 YHR059W</t>
  </si>
  <si>
    <t>RSM26 YJR101W J1952</t>
  </si>
  <si>
    <t>MRP10 YDL045W-A</t>
  </si>
  <si>
    <t>SWS2 YNL081C N2322</t>
  </si>
  <si>
    <t>MRPL35 YDR322W D9798.5</t>
  </si>
  <si>
    <t>MRPL3 YMR024W YM9711.14</t>
  </si>
  <si>
    <t>MRPL22 YNL177C N1657</t>
  </si>
  <si>
    <t>RML2 YEL050C SYGP-ORF37</t>
  </si>
  <si>
    <t>YML6 YML025C</t>
  </si>
  <si>
    <t>MRPL7 YDR237W YD8419.04</t>
  </si>
  <si>
    <t>MRPL6 YHR147C</t>
  </si>
  <si>
    <t>MRPL4 YLR439W L9753.1</t>
  </si>
  <si>
    <t>MRPL40 YPL173W</t>
  </si>
  <si>
    <t>MRP7 MRPL2 YNL005C N2007</t>
  </si>
  <si>
    <t>MRPL16 RML16 YBL038W YBL0411</t>
  </si>
  <si>
    <t>MRPL49 YJL096W J0904</t>
  </si>
  <si>
    <t>IMG1 PETCR46 YCR046C YCR46C</t>
  </si>
  <si>
    <t>MRPL13 YKR006C YK105</t>
  </si>
  <si>
    <t>MRPL8 YJL063C HRD238 J1125</t>
  </si>
  <si>
    <t>MRPL9 YGR220C G8520</t>
  </si>
  <si>
    <t>MRPL15 YLR312W-A YLR312BW</t>
  </si>
  <si>
    <t>MRPL17 MRPL30 YNL252C N0864</t>
  </si>
  <si>
    <t>MRPL23 YOR150W O3530</t>
  </si>
  <si>
    <t>MRP49 YKL167C YKL631</t>
  </si>
  <si>
    <t>MRPL24 MRPL14 YMR193W YM9646.05</t>
  </si>
  <si>
    <t>MRPL36 YBR122C YBR0918</t>
  </si>
  <si>
    <t>MRP20 MRPL41 YDR405W D9509.23</t>
  </si>
  <si>
    <t>MRPL1 YDR116C YD9727.11C</t>
  </si>
  <si>
    <t>MRPL25 YMR26 YGR076C</t>
  </si>
  <si>
    <t>MRPL20 YKR085C YKR405</t>
  </si>
  <si>
    <t>MHR1 XTC1 YDR296W</t>
  </si>
  <si>
    <t>MRPL28 YDR462W D8035.6</t>
  </si>
  <si>
    <t>MRPL10 MRPL18 YNL284C N0580</t>
  </si>
  <si>
    <t>MRPL27 YBR282W YBR2019</t>
  </si>
  <si>
    <t>IMG2 YCR071C YCR71C</t>
  </si>
  <si>
    <t>MRPL11 YDL202W D1070</t>
  </si>
  <si>
    <t>MRPL19 YNL185C N1623</t>
  </si>
  <si>
    <t>MRPL38 MRPL34 YKL170W YKL634</t>
  </si>
  <si>
    <t>RTC6 TAE4 YPL183W-A YPL183BW</t>
  </si>
  <si>
    <t>YDR115W YD9727.10</t>
  </si>
  <si>
    <t>MRPL33 YMR286W YM8021.12</t>
  </si>
  <si>
    <t>MRPL31 YKL138C</t>
  </si>
  <si>
    <t>MRPL39 YML009C YM9571.09C</t>
  </si>
  <si>
    <t>MRPL51 YPR100W P8283.12</t>
  </si>
  <si>
    <t>MRPL50 YNR022C N3220</t>
  </si>
  <si>
    <t>MRPL32 YCR003W YCR041 YCR3W</t>
  </si>
  <si>
    <t>MRH4 YGL064C</t>
  </si>
  <si>
    <t>MRPL44 YMR44 YMR225C YM9959.07C</t>
  </si>
  <si>
    <t>MRPL37 YBR268W YBR1736A</t>
  </si>
  <si>
    <t>MNP1 MRPL12 YGL068W</t>
  </si>
  <si>
    <t>MRPL37</t>
  </si>
  <si>
    <t>MRPL1</t>
  </si>
  <si>
    <t>MRPS8</t>
  </si>
  <si>
    <t>FYV4</t>
  </si>
  <si>
    <t>MRPL4</t>
  </si>
  <si>
    <t>MRPL25</t>
  </si>
  <si>
    <t>MRPL31</t>
  </si>
  <si>
    <t>LFQ intensity MRPS17_1</t>
  </si>
  <si>
    <t>LFQ intensity MRPS17_2</t>
  </si>
  <si>
    <t>LFQ intensity MRPS17_3</t>
  </si>
  <si>
    <t>Average_RSM10</t>
  </si>
  <si>
    <t>only in RSM10</t>
  </si>
  <si>
    <t>only in MRPS17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</si>
</sst>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/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2"/>
  <sheetViews>
    <sheetView tabSelected="1" topLeftCell="A67" workbookViewId="0">
      <selection activeCell="I3" sqref="I3"/>
    </sheetView>
  </sheetViews>
  <sheetFormatPr defaultRowHeight="14.5" x14ac:dyDescent="0.35"/>
  <cols>
    <col min="1" max="1" width="13" customWidth="1"/>
    <col min="2" max="2" width="17.6328125" customWidth="1"/>
    <col min="3" max="3" width="15.26953125" customWidth="1"/>
    <col min="4" max="4" width="14.1796875" customWidth="1"/>
    <col min="5" max="5" width="14.6328125" customWidth="1"/>
    <col min="6" max="6" width="10.7265625" customWidth="1"/>
    <col min="7" max="7" width="11.7265625" customWidth="1"/>
    <col min="8" max="8" width="10.5429687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1" t="s">
        <v>0</v>
      </c>
      <c r="B2" s="10" t="s">
        <v>173</v>
      </c>
      <c r="C2" s="10" t="s">
        <v>174</v>
      </c>
      <c r="D2" s="10" t="s">
        <v>175</v>
      </c>
      <c r="E2" s="11" t="s">
        <v>2</v>
      </c>
      <c r="F2" s="12" t="s">
        <v>83</v>
      </c>
      <c r="G2" s="12" t="s">
        <v>84</v>
      </c>
      <c r="H2" s="12" t="s">
        <v>85</v>
      </c>
      <c r="I2" s="13" t="s">
        <v>176</v>
      </c>
      <c r="J2" s="2" t="s">
        <v>3</v>
      </c>
      <c r="K2" s="2" t="s">
        <v>4</v>
      </c>
      <c r="L2" s="2" t="s">
        <v>5</v>
      </c>
      <c r="M2" s="4" t="s">
        <v>6</v>
      </c>
      <c r="N2" s="5" t="s">
        <v>7</v>
      </c>
      <c r="O2" s="3" t="s">
        <v>8</v>
      </c>
      <c r="P2" s="3" t="s">
        <v>10</v>
      </c>
      <c r="Q2" t="s">
        <v>9</v>
      </c>
    </row>
    <row r="3" spans="1:17" x14ac:dyDescent="0.35">
      <c r="A3" t="s">
        <v>86</v>
      </c>
      <c r="B3">
        <v>17.512460000000001</v>
      </c>
      <c r="C3">
        <v>13.413169999999999</v>
      </c>
      <c r="D3">
        <v>13.220219999999999</v>
      </c>
      <c r="E3">
        <f t="shared" ref="E3:E16" si="0">AVERAGE(B3:D3)</f>
        <v>14.715283333333332</v>
      </c>
      <c r="F3">
        <v>12.774190000000001</v>
      </c>
      <c r="G3">
        <v>13.862679999999999</v>
      </c>
      <c r="H3">
        <v>13.03054</v>
      </c>
      <c r="I3">
        <f t="shared" ref="I3:I16" si="1">AVERAGE(F3:H3)</f>
        <v>13.222470000000001</v>
      </c>
      <c r="J3">
        <f t="shared" ref="J3:J16" si="2">E3/I3</f>
        <v>1.1128997330554224</v>
      </c>
      <c r="K3">
        <f>LOG(J3,2)</f>
        <v>0.15432361860992058</v>
      </c>
      <c r="L3">
        <f>TTEST(B3:D3,F3:H3,1,1)</f>
        <v>0.22858980354192626</v>
      </c>
      <c r="M3">
        <f>-LOG(L3,10)</f>
        <v>0.64094314561282073</v>
      </c>
      <c r="N3">
        <v>9.438539E-2</v>
      </c>
      <c r="O3" t="str">
        <f t="shared" ref="O3:O66" si="3">IF(K3&gt;1, "Up", "Down")</f>
        <v>Down</v>
      </c>
      <c r="P3" s="6" t="str">
        <f>IF(L3&lt;0.05, "sig","non.sig")</f>
        <v>non.sig</v>
      </c>
      <c r="Q3" t="str">
        <f>IF(N3&lt;0.05, "sig","non.sig")</f>
        <v>non.sig</v>
      </c>
    </row>
    <row r="4" spans="1:17" x14ac:dyDescent="0.35">
      <c r="A4" t="s">
        <v>87</v>
      </c>
      <c r="B4">
        <v>8.8110680000000006</v>
      </c>
      <c r="C4">
        <v>6.7808590000000004</v>
      </c>
      <c r="D4">
        <v>7.0734399999999997</v>
      </c>
      <c r="E4">
        <f t="shared" si="0"/>
        <v>7.5551223333333342</v>
      </c>
      <c r="F4">
        <v>6.7148450000000004</v>
      </c>
      <c r="G4">
        <v>6.5174000000000003</v>
      </c>
      <c r="H4">
        <v>5.8590400000000002</v>
      </c>
      <c r="I4">
        <f t="shared" si="1"/>
        <v>6.3637616666666661</v>
      </c>
      <c r="J4">
        <f t="shared" si="2"/>
        <v>1.187210132790957</v>
      </c>
      <c r="K4">
        <f t="shared" ref="K4:K61" si="4">LOG(J4,2)</f>
        <v>0.24757531046832118</v>
      </c>
      <c r="L4">
        <f t="shared" ref="L4:L67" si="5">TTEST(B4:D4,F4:H4,1,1)</f>
        <v>7.6608859162878129E-2</v>
      </c>
      <c r="M4">
        <f t="shared" ref="M4:M67" si="6">-LOG(L4,10)</f>
        <v>1.115721005000827</v>
      </c>
      <c r="N4">
        <v>0.2597698</v>
      </c>
      <c r="O4" t="str">
        <f t="shared" si="3"/>
        <v>Down</v>
      </c>
      <c r="P4" t="str">
        <f t="shared" ref="P4:P67" si="7">IF(L4&lt;0.05, "sig","non.sig")</f>
        <v>non.sig</v>
      </c>
      <c r="Q4" t="str">
        <f t="shared" ref="Q4:Q67" si="8">IF(N4&lt;0.05, "sig","non.sig")</f>
        <v>non.sig</v>
      </c>
    </row>
    <row r="5" spans="1:17" x14ac:dyDescent="0.35">
      <c r="A5" t="s">
        <v>88</v>
      </c>
      <c r="B5">
        <v>7.7968029999999997</v>
      </c>
      <c r="C5">
        <v>6.1170369999999998</v>
      </c>
      <c r="D5">
        <v>6.6557979999999999</v>
      </c>
      <c r="E5">
        <f t="shared" si="0"/>
        <v>6.8565460000000007</v>
      </c>
      <c r="F5">
        <v>5.606941</v>
      </c>
      <c r="G5">
        <v>4.5911020000000002</v>
      </c>
      <c r="H5">
        <v>4.9422439999999996</v>
      </c>
      <c r="I5">
        <f t="shared" si="1"/>
        <v>5.0467623333333336</v>
      </c>
      <c r="J5">
        <f t="shared" si="2"/>
        <v>1.3586029115564322</v>
      </c>
      <c r="K5">
        <f t="shared" si="4"/>
        <v>0.44212385107244939</v>
      </c>
      <c r="L5">
        <f t="shared" si="5"/>
        <v>5.8564690177761057E-3</v>
      </c>
      <c r="M5">
        <f t="shared" si="6"/>
        <v>2.232364149901255</v>
      </c>
      <c r="N5">
        <v>0.26730589999999999</v>
      </c>
      <c r="O5" t="str">
        <f t="shared" si="3"/>
        <v>Down</v>
      </c>
      <c r="P5" t="str">
        <f t="shared" si="7"/>
        <v>sig</v>
      </c>
      <c r="Q5" t="str">
        <f t="shared" si="8"/>
        <v>non.sig</v>
      </c>
    </row>
    <row r="6" spans="1:17" x14ac:dyDescent="0.35">
      <c r="A6" t="s">
        <v>89</v>
      </c>
      <c r="B6">
        <v>5.6505650000000003</v>
      </c>
      <c r="C6">
        <v>5.8157670000000001</v>
      </c>
      <c r="D6">
        <v>6.2330449999999997</v>
      </c>
      <c r="E6">
        <f t="shared" si="0"/>
        <v>5.899792333333334</v>
      </c>
      <c r="F6">
        <v>3.822435</v>
      </c>
      <c r="G6">
        <v>3.43831</v>
      </c>
      <c r="H6">
        <v>3.598141</v>
      </c>
      <c r="I6">
        <f t="shared" si="1"/>
        <v>3.6196286666666668</v>
      </c>
      <c r="J6">
        <f t="shared" si="2"/>
        <v>1.6299440845036959</v>
      </c>
      <c r="K6">
        <f t="shared" si="4"/>
        <v>0.70482247341776838</v>
      </c>
      <c r="L6">
        <f t="shared" si="5"/>
        <v>5.3565368746956946E-3</v>
      </c>
      <c r="M6">
        <f t="shared" si="6"/>
        <v>2.2711159010340456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t="s">
        <v>90</v>
      </c>
      <c r="B7">
        <v>5.540775</v>
      </c>
      <c r="C7">
        <v>4.5864440000000002</v>
      </c>
      <c r="D7">
        <v>4.8660500000000004</v>
      </c>
      <c r="E7">
        <f t="shared" si="0"/>
        <v>4.9977563333333341</v>
      </c>
      <c r="F7">
        <v>6.0611610000000002</v>
      </c>
      <c r="G7">
        <v>5.7810589999999999</v>
      </c>
      <c r="H7">
        <v>5.3384600000000004</v>
      </c>
      <c r="I7">
        <f t="shared" si="1"/>
        <v>5.7268933333333338</v>
      </c>
      <c r="J7">
        <f t="shared" si="2"/>
        <v>0.87268193109935122</v>
      </c>
      <c r="K7">
        <f t="shared" si="4"/>
        <v>-0.19647216845472779</v>
      </c>
      <c r="L7">
        <f t="shared" si="5"/>
        <v>4.4417228148368182E-2</v>
      </c>
      <c r="M7">
        <f t="shared" si="6"/>
        <v>1.3524485470353849</v>
      </c>
      <c r="N7">
        <v>0.16380159999999999</v>
      </c>
      <c r="O7" t="str">
        <f t="shared" si="3"/>
        <v>Down</v>
      </c>
      <c r="P7" t="str">
        <f t="shared" si="7"/>
        <v>sig</v>
      </c>
      <c r="Q7" t="str">
        <f t="shared" si="8"/>
        <v>non.sig</v>
      </c>
    </row>
    <row r="8" spans="1:17" x14ac:dyDescent="0.35">
      <c r="A8" t="s">
        <v>91</v>
      </c>
      <c r="B8">
        <v>4.6476569999999997</v>
      </c>
      <c r="C8">
        <v>3.559488</v>
      </c>
      <c r="D8">
        <v>3.7769710000000001</v>
      </c>
      <c r="E8">
        <f t="shared" si="0"/>
        <v>3.9947053333333336</v>
      </c>
      <c r="F8">
        <v>2.2650389999999998</v>
      </c>
      <c r="G8">
        <v>1.6352500000000001</v>
      </c>
      <c r="H8">
        <v>1.8010619999999999</v>
      </c>
      <c r="I8">
        <f t="shared" si="1"/>
        <v>1.9004503333333334</v>
      </c>
      <c r="J8">
        <f t="shared" si="2"/>
        <v>2.1019782854975952</v>
      </c>
      <c r="K8">
        <f t="shared" si="4"/>
        <v>1.0717477656051588</v>
      </c>
      <c r="L8">
        <f t="shared" si="5"/>
        <v>2.3781884144688775E-3</v>
      </c>
      <c r="M8">
        <f t="shared" si="6"/>
        <v>2.6237537409189127</v>
      </c>
      <c r="N8">
        <v>0.26526050000000001</v>
      </c>
      <c r="O8" t="str">
        <f t="shared" si="3"/>
        <v>Up</v>
      </c>
      <c r="P8" t="str">
        <f t="shared" si="7"/>
        <v>sig</v>
      </c>
      <c r="Q8" t="str">
        <f t="shared" si="8"/>
        <v>non.sig</v>
      </c>
    </row>
    <row r="9" spans="1:17" x14ac:dyDescent="0.35">
      <c r="A9" t="s">
        <v>92</v>
      </c>
      <c r="B9">
        <v>4.1756869999999999</v>
      </c>
      <c r="C9">
        <v>3.8473769999999998</v>
      </c>
      <c r="D9">
        <v>3.6795629999999999</v>
      </c>
      <c r="E9">
        <f t="shared" si="0"/>
        <v>3.9008756666666664</v>
      </c>
      <c r="F9">
        <v>2.096616</v>
      </c>
      <c r="G9">
        <v>2.365891</v>
      </c>
      <c r="H9">
        <v>2.3729809999999998</v>
      </c>
      <c r="I9">
        <f t="shared" si="1"/>
        <v>2.2784960000000001</v>
      </c>
      <c r="J9">
        <f t="shared" si="2"/>
        <v>1.7120397256201749</v>
      </c>
      <c r="K9">
        <f t="shared" si="4"/>
        <v>0.77571617796002568</v>
      </c>
      <c r="L9">
        <f t="shared" si="5"/>
        <v>1.0076191446481766E-2</v>
      </c>
      <c r="M9">
        <f t="shared" si="6"/>
        <v>1.9967035895501906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t="s">
        <v>93</v>
      </c>
      <c r="B10">
        <v>3.6598920000000001</v>
      </c>
      <c r="C10">
        <v>4.6864150000000002</v>
      </c>
      <c r="D10">
        <v>5.5963609999999999</v>
      </c>
      <c r="E10">
        <f t="shared" si="0"/>
        <v>4.6475559999999998</v>
      </c>
      <c r="F10">
        <v>5.3046530000000001</v>
      </c>
      <c r="G10">
        <v>5.7807170000000001</v>
      </c>
      <c r="H10">
        <v>5.4763219999999997</v>
      </c>
      <c r="I10">
        <f t="shared" si="1"/>
        <v>5.5205640000000002</v>
      </c>
      <c r="J10">
        <f t="shared" si="2"/>
        <v>0.84186253433525993</v>
      </c>
      <c r="K10">
        <f t="shared" si="4"/>
        <v>-0.24834341649308866</v>
      </c>
      <c r="L10">
        <f t="shared" si="5"/>
        <v>0.11799941103618167</v>
      </c>
      <c r="M10">
        <f t="shared" si="6"/>
        <v>0.92812016035806677</v>
      </c>
      <c r="N10">
        <v>0.26911239999999997</v>
      </c>
      <c r="O10" t="str">
        <f t="shared" si="3"/>
        <v>Down</v>
      </c>
      <c r="P10" t="str">
        <f t="shared" si="7"/>
        <v>non.sig</v>
      </c>
      <c r="Q10" t="str">
        <f t="shared" si="8"/>
        <v>non.sig</v>
      </c>
    </row>
    <row r="11" spans="1:17" x14ac:dyDescent="0.35">
      <c r="A11" t="s">
        <v>94</v>
      </c>
      <c r="B11">
        <v>3.370905</v>
      </c>
      <c r="C11">
        <v>2.7696109999999998</v>
      </c>
      <c r="D11">
        <v>2.9510909999999999</v>
      </c>
      <c r="E11">
        <f t="shared" si="0"/>
        <v>3.0305356666666667</v>
      </c>
      <c r="F11">
        <v>5.169454</v>
      </c>
      <c r="G11">
        <v>4.6785420000000002</v>
      </c>
      <c r="H11">
        <v>4.2504980000000003</v>
      </c>
      <c r="I11">
        <f t="shared" si="1"/>
        <v>4.6994980000000002</v>
      </c>
      <c r="J11">
        <f t="shared" si="2"/>
        <v>0.64486369962635726</v>
      </c>
      <c r="K11">
        <f t="shared" si="4"/>
        <v>-0.63293383458847174</v>
      </c>
      <c r="L11">
        <f t="shared" si="5"/>
        <v>6.1940372817904524E-3</v>
      </c>
      <c r="M11">
        <f t="shared" si="6"/>
        <v>2.2080261849612883</v>
      </c>
      <c r="N11">
        <v>0.48697869999999999</v>
      </c>
      <c r="O11" t="str">
        <f t="shared" si="3"/>
        <v>Down</v>
      </c>
      <c r="P11" t="str">
        <f t="shared" si="7"/>
        <v>sig</v>
      </c>
      <c r="Q11" t="str">
        <f t="shared" si="8"/>
        <v>non.sig</v>
      </c>
    </row>
    <row r="12" spans="1:17" x14ac:dyDescent="0.35">
      <c r="A12" t="s">
        <v>95</v>
      </c>
      <c r="B12">
        <v>3.3174440000000001</v>
      </c>
      <c r="C12">
        <v>3.0630269999999999</v>
      </c>
      <c r="D12">
        <v>3.1495890000000002</v>
      </c>
      <c r="E12">
        <f t="shared" si="0"/>
        <v>3.1766866666666669</v>
      </c>
      <c r="F12">
        <v>7.0472039999999998</v>
      </c>
      <c r="G12">
        <v>7.4633909999999997</v>
      </c>
      <c r="H12">
        <v>6.2938700000000001</v>
      </c>
      <c r="I12">
        <f t="shared" si="1"/>
        <v>6.9348216666666671</v>
      </c>
      <c r="J12">
        <f t="shared" si="2"/>
        <v>0.45807762900896515</v>
      </c>
      <c r="K12">
        <f t="shared" si="4"/>
        <v>-1.1263359867485407</v>
      </c>
      <c r="L12">
        <f t="shared" si="5"/>
        <v>4.5975100431905067E-3</v>
      </c>
      <c r="M12">
        <f t="shared" si="6"/>
        <v>2.3374773133791824</v>
      </c>
      <c r="N12">
        <v>0.42555330000000002</v>
      </c>
      <c r="O12" t="str">
        <f t="shared" si="3"/>
        <v>Down</v>
      </c>
      <c r="P12" t="str">
        <f t="shared" si="7"/>
        <v>sig</v>
      </c>
      <c r="Q12" t="str">
        <f t="shared" si="8"/>
        <v>non.sig</v>
      </c>
    </row>
    <row r="13" spans="1:17" x14ac:dyDescent="0.35">
      <c r="A13" t="s">
        <v>96</v>
      </c>
      <c r="B13">
        <v>3.1767940000000001</v>
      </c>
      <c r="C13">
        <v>3.2352370000000001</v>
      </c>
      <c r="D13">
        <v>3.2062149999999998</v>
      </c>
      <c r="E13">
        <f t="shared" si="0"/>
        <v>3.2060820000000003</v>
      </c>
      <c r="F13">
        <v>3.466431</v>
      </c>
      <c r="G13">
        <v>4.2127280000000003</v>
      </c>
      <c r="H13">
        <v>3.675481</v>
      </c>
      <c r="I13">
        <f t="shared" si="1"/>
        <v>3.7848799999999998</v>
      </c>
      <c r="J13">
        <f t="shared" si="2"/>
        <v>0.84707626133457348</v>
      </c>
      <c r="K13">
        <f t="shared" si="4"/>
        <v>-0.23943623525140004</v>
      </c>
      <c r="L13">
        <f t="shared" si="5"/>
        <v>5.3374768940427919E-2</v>
      </c>
      <c r="M13">
        <f t="shared" si="6"/>
        <v>1.272663992025268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35">
      <c r="A14" t="s">
        <v>97</v>
      </c>
      <c r="B14">
        <v>3.1582089999999998</v>
      </c>
      <c r="C14">
        <v>3.4798800000000001</v>
      </c>
      <c r="D14">
        <v>3.7895439999999998</v>
      </c>
      <c r="E14">
        <f t="shared" si="0"/>
        <v>3.4758776666666669</v>
      </c>
      <c r="F14">
        <v>3.969395</v>
      </c>
      <c r="G14">
        <v>3.9115340000000001</v>
      </c>
      <c r="H14">
        <v>4.7688649999999999</v>
      </c>
      <c r="I14">
        <f t="shared" si="1"/>
        <v>4.2165980000000003</v>
      </c>
      <c r="J14">
        <f t="shared" si="2"/>
        <v>0.8243322381376329</v>
      </c>
      <c r="K14">
        <f t="shared" si="4"/>
        <v>-0.27870217773546729</v>
      </c>
      <c r="L14">
        <f t="shared" si="5"/>
        <v>2.2320332824190856E-2</v>
      </c>
      <c r="M14">
        <f t="shared" si="6"/>
        <v>1.6512993338100921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t="s">
        <v>98</v>
      </c>
      <c r="B15">
        <v>3.0144609999999998</v>
      </c>
      <c r="C15">
        <v>3.2907009999999999</v>
      </c>
      <c r="D15">
        <v>3.4575559999999999</v>
      </c>
      <c r="E15">
        <f t="shared" si="0"/>
        <v>3.254239333333333</v>
      </c>
      <c r="F15">
        <v>1.681076</v>
      </c>
      <c r="G15">
        <v>2.0276459999999998</v>
      </c>
      <c r="H15">
        <v>2.2997339999999999</v>
      </c>
      <c r="I15">
        <f t="shared" si="1"/>
        <v>2.0028186666666667</v>
      </c>
      <c r="J15">
        <f t="shared" si="2"/>
        <v>1.624829739953159</v>
      </c>
      <c r="K15">
        <f t="shared" si="4"/>
        <v>0.70028855125228939</v>
      </c>
      <c r="L15">
        <f t="shared" si="5"/>
        <v>8.2880340037526032E-4</v>
      </c>
      <c r="M15">
        <f t="shared" si="6"/>
        <v>3.0815484757923959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35">
      <c r="A16" t="s">
        <v>99</v>
      </c>
      <c r="B16">
        <v>2.9636390000000001</v>
      </c>
      <c r="C16">
        <v>4.305828</v>
      </c>
      <c r="D16">
        <v>4.5307919999999999</v>
      </c>
      <c r="E16">
        <f t="shared" si="0"/>
        <v>3.933419666666667</v>
      </c>
      <c r="F16">
        <v>1.3129459999999999</v>
      </c>
      <c r="G16">
        <v>1.7054750000000001</v>
      </c>
      <c r="H16">
        <v>1.7014830000000001</v>
      </c>
      <c r="I16">
        <f t="shared" si="1"/>
        <v>1.5733013333333332</v>
      </c>
      <c r="J16">
        <f t="shared" si="2"/>
        <v>2.5001057224892715</v>
      </c>
      <c r="K16">
        <f t="shared" si="4"/>
        <v>1.3219891037217633</v>
      </c>
      <c r="L16">
        <f t="shared" si="5"/>
        <v>1.129195754235205E-2</v>
      </c>
      <c r="M16">
        <f t="shared" si="6"/>
        <v>1.947230763464977</v>
      </c>
      <c r="N16">
        <v>0.18202599999999999</v>
      </c>
      <c r="O16" t="str">
        <f t="shared" si="3"/>
        <v>Up</v>
      </c>
      <c r="P16" t="str">
        <f t="shared" si="7"/>
        <v>sig</v>
      </c>
      <c r="Q16" t="str">
        <f t="shared" si="8"/>
        <v>non.sig</v>
      </c>
    </row>
    <row r="17" spans="1:17" x14ac:dyDescent="0.35">
      <c r="A17" t="s">
        <v>100</v>
      </c>
      <c r="B17">
        <v>2.8831030000000002</v>
      </c>
      <c r="C17">
        <v>3.1352660000000001</v>
      </c>
      <c r="D17">
        <v>3.2264529999999998</v>
      </c>
      <c r="E17">
        <f t="shared" ref="E17:E26" si="9">AVERAGE(B17:D17)</f>
        <v>3.0816073333333329</v>
      </c>
      <c r="F17">
        <v>4.4386510000000001</v>
      </c>
      <c r="G17">
        <v>4.8294810000000004</v>
      </c>
      <c r="H17">
        <v>4.9921439999999997</v>
      </c>
      <c r="I17">
        <f t="shared" ref="I17:I26" si="10">AVERAGE(F17:H17)</f>
        <v>4.7534253333333334</v>
      </c>
      <c r="J17">
        <f t="shared" ref="J17:J26" si="11">E17/I17</f>
        <v>0.64829194049259631</v>
      </c>
      <c r="K17">
        <f t="shared" si="4"/>
        <v>-0.62528445731297611</v>
      </c>
      <c r="L17">
        <f t="shared" si="5"/>
        <v>6.793725180041034E-4</v>
      </c>
      <c r="M17">
        <f t="shared" si="6"/>
        <v>3.1678920252030669</v>
      </c>
      <c r="N17">
        <v>0.1004892</v>
      </c>
      <c r="O17" t="str">
        <f t="shared" si="3"/>
        <v>Down</v>
      </c>
      <c r="P17" s="6" t="str">
        <f t="shared" si="7"/>
        <v>sig</v>
      </c>
      <c r="Q17" t="str">
        <f t="shared" si="8"/>
        <v>non.sig</v>
      </c>
    </row>
    <row r="18" spans="1:17" x14ac:dyDescent="0.35">
      <c r="A18" t="s">
        <v>101</v>
      </c>
      <c r="B18">
        <v>2.843753</v>
      </c>
      <c r="C18">
        <v>1.8609519999999999</v>
      </c>
      <c r="D18">
        <v>2.1817350000000002</v>
      </c>
      <c r="E18">
        <f t="shared" si="9"/>
        <v>2.29548</v>
      </c>
      <c r="F18">
        <v>1.7173309999999999</v>
      </c>
      <c r="G18">
        <v>1.733976</v>
      </c>
      <c r="H18">
        <v>1.6513610000000001</v>
      </c>
      <c r="I18">
        <f t="shared" si="10"/>
        <v>1.7008893333333333</v>
      </c>
      <c r="J18">
        <f t="shared" si="11"/>
        <v>1.3495763392797651</v>
      </c>
      <c r="K18">
        <f t="shared" si="4"/>
        <v>0.43250658568612049</v>
      </c>
      <c r="L18">
        <f t="shared" si="5"/>
        <v>8.854842308498706E-2</v>
      </c>
      <c r="M18">
        <f t="shared" si="6"/>
        <v>1.0528191685403834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35">
      <c r="A19" t="s">
        <v>102</v>
      </c>
      <c r="B19">
        <v>2.5148419999999998</v>
      </c>
      <c r="C19">
        <v>1.8271109999999999</v>
      </c>
      <c r="D19">
        <v>1.7410950000000001</v>
      </c>
      <c r="E19">
        <f t="shared" si="9"/>
        <v>2.0276826666666667</v>
      </c>
      <c r="F19">
        <v>14.09829</v>
      </c>
      <c r="G19">
        <v>11.16676</v>
      </c>
      <c r="H19">
        <v>9.8301619999999996</v>
      </c>
      <c r="I19">
        <f t="shared" si="10"/>
        <v>11.698404000000002</v>
      </c>
      <c r="J19">
        <f t="shared" si="11"/>
        <v>0.1733298547961471</v>
      </c>
      <c r="K19">
        <f t="shared" si="4"/>
        <v>-2.5284079253473193</v>
      </c>
      <c r="L19">
        <f t="shared" si="5"/>
        <v>5.4947363260248946E-3</v>
      </c>
      <c r="M19">
        <f t="shared" si="6"/>
        <v>2.2600531430766857</v>
      </c>
      <c r="N19">
        <v>3.8626380000000002E-2</v>
      </c>
      <c r="O19" t="str">
        <f t="shared" si="3"/>
        <v>Down</v>
      </c>
      <c r="P19" s="6" t="str">
        <f t="shared" si="7"/>
        <v>sig</v>
      </c>
      <c r="Q19" s="6" t="str">
        <f t="shared" si="8"/>
        <v>sig</v>
      </c>
    </row>
    <row r="20" spans="1:17" x14ac:dyDescent="0.35">
      <c r="A20" t="s">
        <v>103</v>
      </c>
      <c r="B20">
        <v>2.204402</v>
      </c>
      <c r="C20">
        <v>1.985649</v>
      </c>
      <c r="D20">
        <v>1.8124389999999999</v>
      </c>
      <c r="E20">
        <f t="shared" si="9"/>
        <v>2.0008300000000001</v>
      </c>
      <c r="F20">
        <v>2.1228069999999999</v>
      </c>
      <c r="G20">
        <v>3.2046060000000001</v>
      </c>
      <c r="H20">
        <v>2.948661</v>
      </c>
      <c r="I20">
        <f t="shared" si="10"/>
        <v>2.7586913333333332</v>
      </c>
      <c r="J20">
        <f t="shared" si="11"/>
        <v>0.72528230172905661</v>
      </c>
      <c r="K20">
        <f t="shared" si="4"/>
        <v>-0.46338545006000059</v>
      </c>
      <c r="L20">
        <f t="shared" si="5"/>
        <v>0.10660969796263819</v>
      </c>
      <c r="M20">
        <f t="shared" si="6"/>
        <v>0.97220328705346537</v>
      </c>
      <c r="N20">
        <v>0.44361390000000001</v>
      </c>
      <c r="O20" t="str">
        <f t="shared" si="3"/>
        <v>Down</v>
      </c>
      <c r="P20" t="str">
        <f t="shared" si="7"/>
        <v>non.sig</v>
      </c>
      <c r="Q20" t="str">
        <f t="shared" si="8"/>
        <v>non.sig</v>
      </c>
    </row>
    <row r="21" spans="1:17" x14ac:dyDescent="0.35">
      <c r="A21" t="s">
        <v>104</v>
      </c>
      <c r="B21">
        <v>2.0684550000000002</v>
      </c>
      <c r="C21">
        <v>1.151653</v>
      </c>
      <c r="D21">
        <v>0.86347399999999996</v>
      </c>
      <c r="E21">
        <f t="shared" si="9"/>
        <v>1.361194</v>
      </c>
      <c r="F21">
        <v>0.79978400000000005</v>
      </c>
      <c r="G21">
        <v>0.97995299999999996</v>
      </c>
      <c r="H21">
        <v>1.082651</v>
      </c>
      <c r="I21">
        <f t="shared" si="10"/>
        <v>0.95412933333333338</v>
      </c>
      <c r="J21">
        <f t="shared" si="11"/>
        <v>1.4266346840470263</v>
      </c>
      <c r="K21">
        <f t="shared" si="4"/>
        <v>0.51261595360343382</v>
      </c>
      <c r="L21">
        <f t="shared" si="5"/>
        <v>0.22858700711973862</v>
      </c>
      <c r="M21">
        <f t="shared" si="6"/>
        <v>0.6409484585276356</v>
      </c>
      <c r="N21">
        <v>0.28651209999999999</v>
      </c>
      <c r="O21" t="str">
        <f t="shared" si="3"/>
        <v>Down</v>
      </c>
      <c r="P21" t="str">
        <f t="shared" si="7"/>
        <v>non.sig</v>
      </c>
      <c r="Q21" t="str">
        <f t="shared" si="8"/>
        <v>non.sig</v>
      </c>
    </row>
    <row r="22" spans="1:17" x14ac:dyDescent="0.35">
      <c r="A22" t="s">
        <v>105</v>
      </c>
      <c r="B22">
        <v>1.9918199999999999</v>
      </c>
      <c r="C22">
        <v>1.707651</v>
      </c>
      <c r="D22">
        <v>1.49977</v>
      </c>
      <c r="E22">
        <f t="shared" si="9"/>
        <v>1.7330803333333333</v>
      </c>
      <c r="F22">
        <v>1.091717</v>
      </c>
      <c r="G22">
        <v>1.24559</v>
      </c>
      <c r="H22">
        <v>1.1544589999999999</v>
      </c>
      <c r="I22">
        <f t="shared" si="10"/>
        <v>1.1639220000000001</v>
      </c>
      <c r="J22">
        <f t="shared" si="11"/>
        <v>1.4890004083893364</v>
      </c>
      <c r="K22">
        <f t="shared" si="4"/>
        <v>0.57434414960919333</v>
      </c>
      <c r="L22">
        <f t="shared" si="5"/>
        <v>3.8942834401329007E-2</v>
      </c>
      <c r="M22">
        <f t="shared" si="6"/>
        <v>1.4095724421313811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t="s">
        <v>106</v>
      </c>
      <c r="B23">
        <v>1.9443250000000001</v>
      </c>
      <c r="C23">
        <v>2.3195000000000001</v>
      </c>
      <c r="D23">
        <v>2.4991059999999998</v>
      </c>
      <c r="E23">
        <f t="shared" si="9"/>
        <v>2.2543103333333332</v>
      </c>
      <c r="F23">
        <v>6.035819</v>
      </c>
      <c r="G23">
        <v>5.6549719999999999</v>
      </c>
      <c r="H23">
        <v>4.5302059999999997</v>
      </c>
      <c r="I23">
        <f t="shared" si="10"/>
        <v>5.4069989999999999</v>
      </c>
      <c r="J23">
        <f t="shared" si="11"/>
        <v>0.4169244960713574</v>
      </c>
      <c r="K23">
        <f t="shared" si="4"/>
        <v>-1.2621419558366453</v>
      </c>
      <c r="L23">
        <f t="shared" si="5"/>
        <v>1.7277684419875913E-2</v>
      </c>
      <c r="M23">
        <f t="shared" si="6"/>
        <v>1.7625144627284328</v>
      </c>
      <c r="N23">
        <v>0.14987059999999999</v>
      </c>
      <c r="O23" t="str">
        <f t="shared" si="3"/>
        <v>Down</v>
      </c>
      <c r="P23" t="str">
        <f t="shared" si="7"/>
        <v>sig</v>
      </c>
      <c r="Q23" t="str">
        <f t="shared" si="8"/>
        <v>non.sig</v>
      </c>
    </row>
    <row r="24" spans="1:17" x14ac:dyDescent="0.35">
      <c r="A24" t="s">
        <v>107</v>
      </c>
      <c r="B24">
        <v>1.9372119999999999</v>
      </c>
      <c r="C24">
        <v>1.7610779999999999</v>
      </c>
      <c r="D24">
        <v>1.8647720000000001</v>
      </c>
      <c r="E24">
        <f t="shared" si="9"/>
        <v>1.8543540000000001</v>
      </c>
      <c r="F24">
        <v>1.7908109999999999</v>
      </c>
      <c r="G24">
        <v>1.6228229999999999</v>
      </c>
      <c r="H24">
        <v>2.2791549999999998</v>
      </c>
      <c r="I24">
        <f t="shared" si="10"/>
        <v>1.8975963333333332</v>
      </c>
      <c r="J24">
        <f t="shared" si="11"/>
        <v>0.97721204843531007</v>
      </c>
      <c r="K24">
        <f t="shared" si="4"/>
        <v>-3.3256443612610848E-2</v>
      </c>
      <c r="L24">
        <f t="shared" si="5"/>
        <v>0.41871607224958085</v>
      </c>
      <c r="M24">
        <f t="shared" si="6"/>
        <v>0.37808036856819377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t="s">
        <v>108</v>
      </c>
      <c r="B25">
        <v>1.8432539999999999</v>
      </c>
      <c r="C25">
        <v>1.3200810000000001</v>
      </c>
      <c r="D25">
        <v>1.443246</v>
      </c>
      <c r="E25">
        <f t="shared" si="9"/>
        <v>1.5355270000000001</v>
      </c>
      <c r="F25">
        <v>0.86803799999999998</v>
      </c>
      <c r="G25">
        <v>0.422823</v>
      </c>
      <c r="H25">
        <v>0.70251200000000003</v>
      </c>
      <c r="I25">
        <f t="shared" si="10"/>
        <v>0.66445766666666672</v>
      </c>
      <c r="J25">
        <f t="shared" si="11"/>
        <v>2.3109478256201923</v>
      </c>
      <c r="K25">
        <f t="shared" si="4"/>
        <v>1.2084846883781488</v>
      </c>
      <c r="L25">
        <f t="shared" si="5"/>
        <v>3.1031311790096975E-3</v>
      </c>
      <c r="M25">
        <f t="shared" si="6"/>
        <v>2.5081998650488084</v>
      </c>
      <c r="N25">
        <v>0.24418709999999999</v>
      </c>
      <c r="O25" t="str">
        <f t="shared" si="3"/>
        <v>Up</v>
      </c>
      <c r="P25" t="str">
        <f t="shared" si="7"/>
        <v>sig</v>
      </c>
      <c r="Q25" t="str">
        <f t="shared" si="8"/>
        <v>non.sig</v>
      </c>
    </row>
    <row r="26" spans="1:17" x14ac:dyDescent="0.35">
      <c r="A26" t="s">
        <v>109</v>
      </c>
      <c r="B26">
        <v>1.7330049999999999</v>
      </c>
      <c r="C26">
        <v>1.2220500000000001</v>
      </c>
      <c r="D26">
        <v>1.0233559999999999</v>
      </c>
      <c r="E26">
        <f t="shared" si="9"/>
        <v>1.3261369999999999</v>
      </c>
      <c r="F26">
        <v>1.5677030000000001</v>
      </c>
      <c r="G26">
        <v>1.328811</v>
      </c>
      <c r="H26">
        <v>1.30748</v>
      </c>
      <c r="I26">
        <f t="shared" si="10"/>
        <v>1.4013313333333333</v>
      </c>
      <c r="J26">
        <f t="shared" si="11"/>
        <v>0.94634078925897613</v>
      </c>
      <c r="K26">
        <f t="shared" si="4"/>
        <v>-7.9568285067189812E-2</v>
      </c>
      <c r="L26">
        <f t="shared" si="5"/>
        <v>0.31158117706757771</v>
      </c>
      <c r="M26">
        <f t="shared" si="6"/>
        <v>0.50642878637367095</v>
      </c>
      <c r="N26">
        <v>7.8097669999999994E-2</v>
      </c>
      <c r="O26" t="str">
        <f t="shared" si="3"/>
        <v>Down</v>
      </c>
      <c r="P26" s="6" t="str">
        <f t="shared" si="7"/>
        <v>non.sig</v>
      </c>
      <c r="Q26" t="str">
        <f t="shared" si="8"/>
        <v>non.sig</v>
      </c>
    </row>
    <row r="27" spans="1:17" x14ac:dyDescent="0.35">
      <c r="A27" t="s">
        <v>110</v>
      </c>
      <c r="B27">
        <v>1.672661</v>
      </c>
      <c r="C27">
        <v>1.8383590000000001</v>
      </c>
      <c r="D27">
        <v>1.9158790000000001</v>
      </c>
      <c r="E27">
        <f t="shared" ref="E27:E49" si="12">AVERAGE(B27:D27)</f>
        <v>1.8089663333333335</v>
      </c>
      <c r="F27">
        <v>2.689066</v>
      </c>
      <c r="G27">
        <v>2.8542770000000002</v>
      </c>
      <c r="H27">
        <v>3.1256919999999999</v>
      </c>
      <c r="I27">
        <f t="shared" ref="I27:I49" si="13">AVERAGE(F27:H27)</f>
        <v>2.8896783333333338</v>
      </c>
      <c r="J27">
        <f t="shared" ref="J27:J49" si="14">E27/I27</f>
        <v>0.62600958468849177</v>
      </c>
      <c r="K27">
        <f t="shared" si="4"/>
        <v>-0.67574334878905651</v>
      </c>
      <c r="L27">
        <f t="shared" si="5"/>
        <v>1.7743316236933666E-3</v>
      </c>
      <c r="M27">
        <f t="shared" si="6"/>
        <v>2.7509652070069266</v>
      </c>
      <c r="N27">
        <v>6.9478810000000002E-2</v>
      </c>
      <c r="O27" t="str">
        <f t="shared" si="3"/>
        <v>Down</v>
      </c>
      <c r="P27" s="6" t="str">
        <f t="shared" si="7"/>
        <v>sig</v>
      </c>
      <c r="Q27" t="str">
        <f t="shared" si="8"/>
        <v>non.sig</v>
      </c>
    </row>
    <row r="28" spans="1:17" x14ac:dyDescent="0.35">
      <c r="A28" t="s">
        <v>111</v>
      </c>
      <c r="B28">
        <v>1.3865419999999999</v>
      </c>
      <c r="C28">
        <v>1.293804</v>
      </c>
      <c r="D28">
        <v>1.3311189999999999</v>
      </c>
      <c r="E28">
        <f t="shared" si="12"/>
        <v>1.3371550000000001</v>
      </c>
      <c r="F28">
        <v>2.0826709999999999</v>
      </c>
      <c r="G28">
        <v>2.2287460000000001</v>
      </c>
      <c r="H28">
        <v>2.5256690000000002</v>
      </c>
      <c r="I28">
        <f t="shared" si="13"/>
        <v>2.279028666666667</v>
      </c>
      <c r="J28">
        <f t="shared" si="14"/>
        <v>0.58672144828951978</v>
      </c>
      <c r="K28">
        <f t="shared" si="4"/>
        <v>-0.76925236250765006</v>
      </c>
      <c r="L28">
        <f t="shared" si="5"/>
        <v>1.1281150413585201E-2</v>
      </c>
      <c r="M28">
        <f t="shared" si="6"/>
        <v>1.9476466102111514</v>
      </c>
      <c r="N28">
        <v>7.1017179999999999E-2</v>
      </c>
      <c r="O28" t="str">
        <f t="shared" si="3"/>
        <v>Down</v>
      </c>
      <c r="P28" s="6" t="str">
        <f t="shared" si="7"/>
        <v>sig</v>
      </c>
      <c r="Q28" t="str">
        <f t="shared" si="8"/>
        <v>non.sig</v>
      </c>
    </row>
    <row r="29" spans="1:17" x14ac:dyDescent="0.35">
      <c r="A29" t="s">
        <v>112</v>
      </c>
      <c r="B29">
        <v>1.2977460000000001</v>
      </c>
      <c r="C29">
        <v>1.1203339999999999</v>
      </c>
      <c r="D29">
        <v>1.069863</v>
      </c>
      <c r="E29">
        <f t="shared" si="12"/>
        <v>1.1626476666666665</v>
      </c>
      <c r="F29">
        <v>1.0659019999999999</v>
      </c>
      <c r="G29">
        <v>1.078964</v>
      </c>
      <c r="H29">
        <v>0.99565199999999998</v>
      </c>
      <c r="I29">
        <f t="shared" si="13"/>
        <v>1.0468393333333335</v>
      </c>
      <c r="J29">
        <f t="shared" si="14"/>
        <v>1.110626654583734</v>
      </c>
      <c r="K29">
        <f t="shared" si="4"/>
        <v>0.15137392554644163</v>
      </c>
      <c r="L29">
        <f t="shared" si="5"/>
        <v>9.382708712374066E-2</v>
      </c>
      <c r="M29">
        <f t="shared" si="6"/>
        <v>1.0276717662035333</v>
      </c>
      <c r="N29">
        <v>0.16526940000000001</v>
      </c>
      <c r="O29" t="str">
        <f t="shared" si="3"/>
        <v>Down</v>
      </c>
      <c r="P29" t="str">
        <f t="shared" si="7"/>
        <v>non.sig</v>
      </c>
      <c r="Q29" t="str">
        <f t="shared" si="8"/>
        <v>non.sig</v>
      </c>
    </row>
    <row r="30" spans="1:17" x14ac:dyDescent="0.35">
      <c r="A30" t="s">
        <v>113</v>
      </c>
      <c r="B30">
        <v>1.2717039999999999</v>
      </c>
      <c r="C30">
        <v>0.81338100000000002</v>
      </c>
      <c r="D30">
        <v>0.81514799999999998</v>
      </c>
      <c r="E30">
        <f t="shared" si="12"/>
        <v>0.96674433333333332</v>
      </c>
      <c r="F30">
        <v>0.92377900000000002</v>
      </c>
      <c r="G30">
        <v>0.85191700000000004</v>
      </c>
      <c r="H30">
        <v>0.90011099999999999</v>
      </c>
      <c r="I30">
        <f t="shared" si="13"/>
        <v>0.89193566666666657</v>
      </c>
      <c r="J30">
        <f t="shared" si="14"/>
        <v>1.0838722673197283</v>
      </c>
      <c r="K30">
        <f t="shared" si="4"/>
        <v>0.1161947473168055</v>
      </c>
      <c r="L30">
        <f t="shared" si="5"/>
        <v>0.32014621133216625</v>
      </c>
      <c r="M30">
        <f t="shared" si="6"/>
        <v>0.49465163332839673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35">
      <c r="A31" t="s">
        <v>114</v>
      </c>
      <c r="B31">
        <v>1.1802699999999999</v>
      </c>
      <c r="C31">
        <v>0.68757900000000005</v>
      </c>
      <c r="D31">
        <v>0.80082799999999998</v>
      </c>
      <c r="E31">
        <f t="shared" si="12"/>
        <v>0.8895590000000001</v>
      </c>
      <c r="F31">
        <v>0.99727200000000005</v>
      </c>
      <c r="G31">
        <v>1.241827</v>
      </c>
      <c r="H31">
        <v>1.226267</v>
      </c>
      <c r="I31">
        <f t="shared" si="13"/>
        <v>1.155122</v>
      </c>
      <c r="J31">
        <f t="shared" si="14"/>
        <v>0.77009960852619908</v>
      </c>
      <c r="K31">
        <f t="shared" si="4"/>
        <v>-0.37688303163484455</v>
      </c>
      <c r="L31">
        <f t="shared" si="5"/>
        <v>0.18158232783692874</v>
      </c>
      <c r="M31">
        <f t="shared" si="6"/>
        <v>0.74092642066276859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35">
      <c r="A32" t="s">
        <v>115</v>
      </c>
      <c r="B32">
        <v>1.0628169999999999</v>
      </c>
      <c r="C32">
        <v>0.89717800000000003</v>
      </c>
      <c r="D32">
        <v>0.97664399999999996</v>
      </c>
      <c r="E32">
        <f t="shared" si="12"/>
        <v>0.9788796666666667</v>
      </c>
      <c r="F32">
        <v>0.37055399999999999</v>
      </c>
      <c r="G32">
        <v>0.41596</v>
      </c>
      <c r="H32">
        <v>0.54801900000000003</v>
      </c>
      <c r="I32">
        <f t="shared" si="13"/>
        <v>0.44484433333333334</v>
      </c>
      <c r="J32">
        <f t="shared" si="14"/>
        <v>2.2004993507091992</v>
      </c>
      <c r="K32">
        <f t="shared" si="4"/>
        <v>1.1378309460434082</v>
      </c>
      <c r="L32">
        <f t="shared" si="5"/>
        <v>1.1003186001530321E-2</v>
      </c>
      <c r="M32">
        <f t="shared" si="6"/>
        <v>1.958481545519684</v>
      </c>
      <c r="N32">
        <v>0.2521834</v>
      </c>
      <c r="O32" t="str">
        <f t="shared" si="3"/>
        <v>Up</v>
      </c>
      <c r="P32" t="str">
        <f t="shared" si="7"/>
        <v>sig</v>
      </c>
      <c r="Q32" t="str">
        <f t="shared" si="8"/>
        <v>non.sig</v>
      </c>
    </row>
    <row r="33" spans="1:17" x14ac:dyDescent="0.35">
      <c r="A33" t="s">
        <v>116</v>
      </c>
      <c r="B33">
        <v>0.95150100000000004</v>
      </c>
      <c r="C33">
        <v>0.99360000000000004</v>
      </c>
      <c r="D33">
        <v>1.074973</v>
      </c>
      <c r="E33">
        <f t="shared" si="12"/>
        <v>1.0066913333333334</v>
      </c>
      <c r="F33">
        <v>1.0416510000000001</v>
      </c>
      <c r="G33">
        <v>1.546556</v>
      </c>
      <c r="H33">
        <v>1.1828939999999999</v>
      </c>
      <c r="I33">
        <f t="shared" si="13"/>
        <v>1.2570336666666666</v>
      </c>
      <c r="J33">
        <f t="shared" si="14"/>
        <v>0.80084675536401706</v>
      </c>
      <c r="K33">
        <f t="shared" si="4"/>
        <v>-0.32040189024054339</v>
      </c>
      <c r="L33">
        <f t="shared" si="5"/>
        <v>0.12001491671125547</v>
      </c>
      <c r="M33">
        <f t="shared" si="6"/>
        <v>0.92076477192922834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35">
      <c r="A34" t="s">
        <v>117</v>
      </c>
      <c r="B34">
        <v>0.68213100000000004</v>
      </c>
      <c r="C34">
        <v>3.1341999999999999</v>
      </c>
      <c r="D34">
        <v>2.8061530000000001</v>
      </c>
      <c r="E34">
        <f t="shared" si="12"/>
        <v>2.2074946666666668</v>
      </c>
      <c r="F34">
        <v>6.4679710000000004</v>
      </c>
      <c r="G34">
        <v>7.6289220000000002</v>
      </c>
      <c r="H34">
        <v>7.500775</v>
      </c>
      <c r="I34">
        <f t="shared" si="13"/>
        <v>7.1992226666666674</v>
      </c>
      <c r="J34">
        <f t="shared" si="14"/>
        <v>0.30662958612013108</v>
      </c>
      <c r="K34">
        <f t="shared" si="4"/>
        <v>-1.7054311882054529</v>
      </c>
      <c r="L34">
        <f t="shared" si="5"/>
        <v>3.1993769555339504E-3</v>
      </c>
      <c r="M34">
        <f t="shared" si="6"/>
        <v>2.4949345876546629</v>
      </c>
      <c r="N34">
        <v>7.8097669999999994E-2</v>
      </c>
      <c r="O34" t="str">
        <f t="shared" si="3"/>
        <v>Down</v>
      </c>
      <c r="P34" s="6" t="str">
        <f t="shared" si="7"/>
        <v>sig</v>
      </c>
      <c r="Q34" t="str">
        <f t="shared" si="8"/>
        <v>non.sig</v>
      </c>
    </row>
    <row r="35" spans="1:17" x14ac:dyDescent="0.35">
      <c r="A35" t="s">
        <v>118</v>
      </c>
      <c r="B35">
        <v>0.35986299999999999</v>
      </c>
      <c r="C35">
        <v>0.21407899999999999</v>
      </c>
      <c r="D35">
        <v>0.23279</v>
      </c>
      <c r="E35">
        <f t="shared" si="12"/>
        <v>0.26891066666666669</v>
      </c>
      <c r="F35">
        <v>0</v>
      </c>
      <c r="G35">
        <v>0</v>
      </c>
      <c r="H35">
        <v>0</v>
      </c>
      <c r="I35">
        <f t="shared" si="13"/>
        <v>0</v>
      </c>
      <c r="J35" t="e">
        <f t="shared" si="14"/>
        <v>#DIV/0!</v>
      </c>
      <c r="K35" t="e">
        <f t="shared" si="4"/>
        <v>#DIV/0!</v>
      </c>
      <c r="L35">
        <f t="shared" si="5"/>
        <v>1.3899418369787805E-2</v>
      </c>
      <c r="M35">
        <f t="shared" si="6"/>
        <v>1.8570033727010611</v>
      </c>
      <c r="N35">
        <v>6.0317049999999997E-2</v>
      </c>
      <c r="O35" t="e">
        <f t="shared" si="3"/>
        <v>#DIV/0!</v>
      </c>
      <c r="P35" s="6" t="str">
        <f t="shared" si="7"/>
        <v>sig</v>
      </c>
      <c r="Q35" t="str">
        <f t="shared" si="8"/>
        <v>non.sig</v>
      </c>
    </row>
    <row r="36" spans="1:17" x14ac:dyDescent="0.35">
      <c r="A36" t="s">
        <v>119</v>
      </c>
      <c r="B36">
        <v>0.328876</v>
      </c>
      <c r="C36">
        <v>0.24313000000000001</v>
      </c>
      <c r="D36">
        <v>0.23349500000000001</v>
      </c>
      <c r="E36">
        <f t="shared" si="12"/>
        <v>0.26850033333333334</v>
      </c>
      <c r="F36">
        <v>0.32531399999999999</v>
      </c>
      <c r="G36">
        <v>0.235734</v>
      </c>
      <c r="H36">
        <v>0.260378</v>
      </c>
      <c r="I36">
        <f t="shared" si="13"/>
        <v>0.27380866666666664</v>
      </c>
      <c r="J36">
        <f t="shared" si="14"/>
        <v>0.98061298278846798</v>
      </c>
      <c r="K36">
        <f t="shared" si="4"/>
        <v>-2.8244232630937015E-2</v>
      </c>
      <c r="L36">
        <f t="shared" si="5"/>
        <v>0.33644942001171441</v>
      </c>
      <c r="M36">
        <f t="shared" si="6"/>
        <v>0.47308021601918748</v>
      </c>
      <c r="N36">
        <v>0.1305047</v>
      </c>
      <c r="O36" t="str">
        <f t="shared" si="3"/>
        <v>Down</v>
      </c>
      <c r="P36" t="str">
        <f t="shared" si="7"/>
        <v>non.sig</v>
      </c>
      <c r="Q36" t="str">
        <f t="shared" si="8"/>
        <v>non.sig</v>
      </c>
    </row>
    <row r="37" spans="1:17" x14ac:dyDescent="0.35">
      <c r="A37" t="s">
        <v>120</v>
      </c>
      <c r="B37">
        <v>3.0754929999999998</v>
      </c>
      <c r="C37">
        <v>3.4860859999999998</v>
      </c>
      <c r="D37">
        <v>3.7396639999999999</v>
      </c>
      <c r="E37">
        <f t="shared" si="12"/>
        <v>3.4337476666666666</v>
      </c>
      <c r="F37">
        <v>2.644323</v>
      </c>
      <c r="G37">
        <v>2.8563290000000001</v>
      </c>
      <c r="H37">
        <v>2.6415139999999999</v>
      </c>
      <c r="I37">
        <f t="shared" si="13"/>
        <v>2.714055333333333</v>
      </c>
      <c r="J37">
        <f t="shared" si="14"/>
        <v>1.2651723140992215</v>
      </c>
      <c r="K37">
        <f t="shared" si="4"/>
        <v>0.3393338906638157</v>
      </c>
      <c r="L37">
        <f t="shared" si="5"/>
        <v>3.3940952259679358E-2</v>
      </c>
      <c r="M37">
        <f t="shared" si="6"/>
        <v>1.4692759771237489</v>
      </c>
      <c r="N37">
        <v>0.1157454</v>
      </c>
      <c r="O37" t="str">
        <f t="shared" si="3"/>
        <v>Down</v>
      </c>
      <c r="P37" s="6" t="str">
        <f t="shared" si="7"/>
        <v>sig</v>
      </c>
      <c r="Q37" t="str">
        <f t="shared" si="8"/>
        <v>non.sig</v>
      </c>
    </row>
    <row r="38" spans="1:17" x14ac:dyDescent="0.35">
      <c r="A38" t="s">
        <v>121</v>
      </c>
      <c r="B38">
        <v>2.3907120000000002</v>
      </c>
      <c r="C38">
        <v>3.4150100000000001</v>
      </c>
      <c r="D38">
        <v>3.385087</v>
      </c>
      <c r="E38">
        <f t="shared" si="12"/>
        <v>3.0636030000000001</v>
      </c>
      <c r="F38">
        <v>1.4713050000000001</v>
      </c>
      <c r="G38">
        <v>1.6159829999999999</v>
      </c>
      <c r="H38">
        <v>1.4564060000000001</v>
      </c>
      <c r="I38">
        <f t="shared" si="13"/>
        <v>1.5145646666666668</v>
      </c>
      <c r="J38">
        <f t="shared" si="14"/>
        <v>2.0227614359593757</v>
      </c>
      <c r="K38">
        <f t="shared" si="4"/>
        <v>1.0163261787921343</v>
      </c>
      <c r="L38">
        <f t="shared" si="5"/>
        <v>1.971340856837292E-2</v>
      </c>
      <c r="M38">
        <f t="shared" si="6"/>
        <v>1.7052382770675993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35">
      <c r="A39" t="s">
        <v>122</v>
      </c>
      <c r="B39">
        <v>2.175033</v>
      </c>
      <c r="C39">
        <v>1.9983519999999999</v>
      </c>
      <c r="D39">
        <v>2.1212249999999999</v>
      </c>
      <c r="E39">
        <f t="shared" si="12"/>
        <v>2.0982033333333332</v>
      </c>
      <c r="F39">
        <v>1.666525</v>
      </c>
      <c r="G39">
        <v>1.2096789999999999</v>
      </c>
      <c r="H39">
        <v>1.4720070000000001</v>
      </c>
      <c r="I39">
        <f t="shared" si="13"/>
        <v>1.4494036666666668</v>
      </c>
      <c r="J39">
        <f t="shared" si="14"/>
        <v>1.4476321411265458</v>
      </c>
      <c r="K39">
        <f t="shared" si="4"/>
        <v>0.53369504468901086</v>
      </c>
      <c r="L39">
        <f t="shared" si="5"/>
        <v>7.5930580090375751E-3</v>
      </c>
      <c r="M39">
        <f t="shared" si="6"/>
        <v>2.1195832822097054</v>
      </c>
      <c r="N39">
        <v>0.105903</v>
      </c>
      <c r="O39" t="str">
        <f t="shared" si="3"/>
        <v>Down</v>
      </c>
      <c r="P39" s="6" t="str">
        <f t="shared" si="7"/>
        <v>sig</v>
      </c>
      <c r="Q39" t="str">
        <f t="shared" si="8"/>
        <v>non.sig</v>
      </c>
    </row>
    <row r="40" spans="1:17" x14ac:dyDescent="0.35">
      <c r="A40" t="s">
        <v>123</v>
      </c>
      <c r="B40">
        <v>1.7796970000000001</v>
      </c>
      <c r="C40">
        <v>1.3155239999999999</v>
      </c>
      <c r="D40">
        <v>1.4078809999999999</v>
      </c>
      <c r="E40">
        <f t="shared" si="12"/>
        <v>1.501034</v>
      </c>
      <c r="F40">
        <v>1.3572040000000001</v>
      </c>
      <c r="G40">
        <v>1.1011599999999999</v>
      </c>
      <c r="H40">
        <v>1.004348</v>
      </c>
      <c r="I40">
        <f t="shared" si="13"/>
        <v>1.1542373333333333</v>
      </c>
      <c r="J40">
        <f t="shared" si="14"/>
        <v>1.3004552501045423</v>
      </c>
      <c r="K40">
        <f t="shared" si="4"/>
        <v>0.37901675563381648</v>
      </c>
      <c r="L40">
        <f t="shared" si="5"/>
        <v>1.7400614750344573E-2</v>
      </c>
      <c r="M40">
        <f t="shared" si="6"/>
        <v>1.7594354081561248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t="s">
        <v>124</v>
      </c>
      <c r="B41">
        <v>1.7575559999999999</v>
      </c>
      <c r="C41">
        <v>2.1552410000000002</v>
      </c>
      <c r="D41">
        <v>2.2331479999999999</v>
      </c>
      <c r="E41">
        <f t="shared" si="12"/>
        <v>2.0486483333333334</v>
      </c>
      <c r="F41">
        <v>1.0325329999999999</v>
      </c>
      <c r="G41">
        <v>0.97924599999999995</v>
      </c>
      <c r="H41">
        <v>0.87752799999999997</v>
      </c>
      <c r="I41">
        <f t="shared" si="13"/>
        <v>0.96310233333333317</v>
      </c>
      <c r="J41">
        <f t="shared" si="14"/>
        <v>2.1271346381675609</v>
      </c>
      <c r="K41">
        <f t="shared" si="4"/>
        <v>1.0889113523720235</v>
      </c>
      <c r="L41">
        <f t="shared" si="5"/>
        <v>1.4291220333957171E-2</v>
      </c>
      <c r="M41">
        <f t="shared" si="6"/>
        <v>1.8449306850176208</v>
      </c>
      <c r="N41">
        <v>3.5939409999999998E-2</v>
      </c>
      <c r="O41" t="str">
        <f t="shared" si="3"/>
        <v>Up</v>
      </c>
      <c r="P41" s="6" t="str">
        <f t="shared" si="7"/>
        <v>sig</v>
      </c>
      <c r="Q41" s="6" t="str">
        <f t="shared" si="8"/>
        <v>sig</v>
      </c>
    </row>
    <row r="42" spans="1:17" x14ac:dyDescent="0.35">
      <c r="A42" t="s">
        <v>125</v>
      </c>
      <c r="B42">
        <v>1.6070390000000001</v>
      </c>
      <c r="C42">
        <v>2.0840689999999999</v>
      </c>
      <c r="D42">
        <v>2.1301169999999998</v>
      </c>
      <c r="E42">
        <f t="shared" si="12"/>
        <v>1.9404083333333333</v>
      </c>
      <c r="F42">
        <v>2.9872320000000001</v>
      </c>
      <c r="G42">
        <v>2.875823</v>
      </c>
      <c r="H42">
        <v>2.3874749999999998</v>
      </c>
      <c r="I42">
        <f t="shared" si="13"/>
        <v>2.7501766666666665</v>
      </c>
      <c r="J42">
        <f t="shared" si="14"/>
        <v>0.70555770356571035</v>
      </c>
      <c r="K42">
        <f t="shared" si="4"/>
        <v>-0.50316401738901628</v>
      </c>
      <c r="L42">
        <f t="shared" si="5"/>
        <v>6.4920637864816222E-2</v>
      </c>
      <c r="M42">
        <f t="shared" si="6"/>
        <v>1.1876172217507814</v>
      </c>
      <c r="N42">
        <v>9.7285940000000001E-2</v>
      </c>
      <c r="O42" t="str">
        <f t="shared" si="3"/>
        <v>Down</v>
      </c>
      <c r="P42" s="6" t="str">
        <f t="shared" si="7"/>
        <v>non.sig</v>
      </c>
      <c r="Q42" t="str">
        <f t="shared" si="8"/>
        <v>non.sig</v>
      </c>
    </row>
    <row r="43" spans="1:17" x14ac:dyDescent="0.35">
      <c r="A43" t="s">
        <v>126</v>
      </c>
      <c r="B43">
        <v>1.134255</v>
      </c>
      <c r="C43">
        <v>1.0064</v>
      </c>
      <c r="D43">
        <v>1.0733379999999999</v>
      </c>
      <c r="E43">
        <f t="shared" si="12"/>
        <v>1.0713309999999998</v>
      </c>
      <c r="F43">
        <v>0.91941399999999995</v>
      </c>
      <c r="G43">
        <v>0.97062700000000002</v>
      </c>
      <c r="H43">
        <v>1.1843330000000001</v>
      </c>
      <c r="I43">
        <f t="shared" si="13"/>
        <v>1.0247913333333334</v>
      </c>
      <c r="J43">
        <f t="shared" si="14"/>
        <v>1.0454137980610034</v>
      </c>
      <c r="K43">
        <f t="shared" si="4"/>
        <v>6.4074106177053225E-2</v>
      </c>
      <c r="L43">
        <f t="shared" si="5"/>
        <v>0.33512218553807238</v>
      </c>
      <c r="M43">
        <f t="shared" si="6"/>
        <v>0.47479682033593407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t="s">
        <v>127</v>
      </c>
      <c r="B44">
        <v>1.1253059999999999</v>
      </c>
      <c r="C44">
        <v>1.329099</v>
      </c>
      <c r="D44">
        <v>1.4294480000000001</v>
      </c>
      <c r="E44">
        <f t="shared" si="12"/>
        <v>1.2946176666666667</v>
      </c>
      <c r="F44">
        <v>2.213384</v>
      </c>
      <c r="G44">
        <v>2.0284439999999999</v>
      </c>
      <c r="H44">
        <v>1.989268</v>
      </c>
      <c r="I44">
        <f t="shared" si="13"/>
        <v>2.077032</v>
      </c>
      <c r="J44">
        <f t="shared" si="14"/>
        <v>0.62330174338511235</v>
      </c>
      <c r="K44">
        <f t="shared" si="4"/>
        <v>-0.68199734689143121</v>
      </c>
      <c r="L44">
        <f t="shared" si="5"/>
        <v>1.9233102006340659E-2</v>
      </c>
      <c r="M44">
        <f t="shared" si="6"/>
        <v>1.7159506650287801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t="s">
        <v>128</v>
      </c>
      <c r="B45">
        <v>1.033941</v>
      </c>
      <c r="C45">
        <v>1.157956</v>
      </c>
      <c r="D45">
        <v>1.171462</v>
      </c>
      <c r="E45">
        <f t="shared" si="12"/>
        <v>1.1211196666666667</v>
      </c>
      <c r="F45">
        <v>0.38550499999999999</v>
      </c>
      <c r="G45">
        <v>0.38128099999999998</v>
      </c>
      <c r="H45">
        <v>0.444656</v>
      </c>
      <c r="I45">
        <f t="shared" si="13"/>
        <v>0.40381399999999995</v>
      </c>
      <c r="J45">
        <f t="shared" si="14"/>
        <v>2.7763268897726845</v>
      </c>
      <c r="K45">
        <f t="shared" si="4"/>
        <v>1.4731774434526388</v>
      </c>
      <c r="L45">
        <f t="shared" si="5"/>
        <v>1.3481975938302989E-3</v>
      </c>
      <c r="M45">
        <f t="shared" si="6"/>
        <v>2.8702464522952513</v>
      </c>
      <c r="N45">
        <v>0.1446519</v>
      </c>
      <c r="O45" t="str">
        <f t="shared" si="3"/>
        <v>Up</v>
      </c>
      <c r="P45" t="str">
        <f t="shared" si="7"/>
        <v>sig</v>
      </c>
      <c r="Q45" t="str">
        <f t="shared" si="8"/>
        <v>non.sig</v>
      </c>
    </row>
    <row r="46" spans="1:17" x14ac:dyDescent="0.35">
      <c r="A46" t="s">
        <v>129</v>
      </c>
      <c r="B46">
        <v>1.014197</v>
      </c>
      <c r="C46">
        <v>1.079996</v>
      </c>
      <c r="D46">
        <v>1.1727909999999999</v>
      </c>
      <c r="E46">
        <f t="shared" si="12"/>
        <v>1.0889946666666666</v>
      </c>
      <c r="F46">
        <v>0.600939</v>
      </c>
      <c r="G46">
        <v>0.66962699999999997</v>
      </c>
      <c r="H46">
        <v>0.63436599999999999</v>
      </c>
      <c r="I46">
        <f t="shared" si="13"/>
        <v>0.63497733333333339</v>
      </c>
      <c r="J46">
        <f t="shared" si="14"/>
        <v>1.7150134492989773</v>
      </c>
      <c r="K46">
        <f t="shared" si="4"/>
        <v>0.77821989019450566</v>
      </c>
      <c r="L46">
        <f t="shared" si="5"/>
        <v>4.2668894099019122E-3</v>
      </c>
      <c r="M46">
        <f t="shared" si="6"/>
        <v>2.3698886131265691</v>
      </c>
      <c r="N46">
        <v>0.26787640000000001</v>
      </c>
      <c r="O46" t="str">
        <f t="shared" si="3"/>
        <v>Down</v>
      </c>
      <c r="P46" t="str">
        <f t="shared" si="7"/>
        <v>sig</v>
      </c>
      <c r="Q46" t="str">
        <f t="shared" si="8"/>
        <v>non.sig</v>
      </c>
    </row>
    <row r="47" spans="1:17" x14ac:dyDescent="0.35">
      <c r="A47" t="s">
        <v>130</v>
      </c>
      <c r="B47">
        <v>0.98580299999999998</v>
      </c>
      <c r="C47">
        <v>1.0566279999999999</v>
      </c>
      <c r="D47">
        <v>1.134563</v>
      </c>
      <c r="E47">
        <f t="shared" si="12"/>
        <v>1.0589979999999999</v>
      </c>
      <c r="F47">
        <v>0.80862400000000001</v>
      </c>
      <c r="G47">
        <v>1.053974</v>
      </c>
      <c r="H47">
        <v>0.58932300000000004</v>
      </c>
      <c r="I47">
        <f t="shared" si="13"/>
        <v>0.81730700000000001</v>
      </c>
      <c r="J47">
        <f t="shared" si="14"/>
        <v>1.2957162975479224</v>
      </c>
      <c r="K47">
        <f t="shared" si="4"/>
        <v>0.37374986874262167</v>
      </c>
      <c r="L47">
        <f t="shared" si="5"/>
        <v>0.13490957631348871</v>
      </c>
      <c r="M47">
        <f t="shared" si="6"/>
        <v>0.86995722162168954</v>
      </c>
      <c r="N47">
        <v>7.3012759999999996E-2</v>
      </c>
      <c r="O47" t="str">
        <f t="shared" si="3"/>
        <v>Down</v>
      </c>
      <c r="P47" s="6" t="str">
        <f t="shared" si="7"/>
        <v>non.sig</v>
      </c>
      <c r="Q47" t="str">
        <f t="shared" si="8"/>
        <v>non.sig</v>
      </c>
    </row>
    <row r="48" spans="1:17" x14ac:dyDescent="0.35">
      <c r="A48" t="s">
        <v>131</v>
      </c>
      <c r="B48">
        <v>0.91606299999999996</v>
      </c>
      <c r="C48">
        <v>0.84151100000000001</v>
      </c>
      <c r="D48">
        <v>0.89967799999999998</v>
      </c>
      <c r="E48">
        <f t="shared" si="12"/>
        <v>0.88575066666666658</v>
      </c>
      <c r="F48">
        <v>0.57782699999999998</v>
      </c>
      <c r="G48">
        <v>0.46115099999999998</v>
      </c>
      <c r="H48">
        <v>0.58310499999999998</v>
      </c>
      <c r="I48">
        <f t="shared" si="13"/>
        <v>0.54069433333333328</v>
      </c>
      <c r="J48">
        <f t="shared" si="14"/>
        <v>1.6381726459126937</v>
      </c>
      <c r="K48">
        <f t="shared" si="4"/>
        <v>0.71208740965087969</v>
      </c>
      <c r="L48">
        <f t="shared" si="5"/>
        <v>1.4662403042502666E-3</v>
      </c>
      <c r="M48">
        <f t="shared" si="6"/>
        <v>2.8337948467089999</v>
      </c>
      <c r="N48">
        <v>0.25909660000000001</v>
      </c>
      <c r="O48" t="str">
        <f t="shared" si="3"/>
        <v>Down</v>
      </c>
      <c r="P48" t="str">
        <f t="shared" si="7"/>
        <v>sig</v>
      </c>
      <c r="Q48" t="str">
        <f t="shared" si="8"/>
        <v>non.sig</v>
      </c>
    </row>
    <row r="49" spans="1:17" x14ac:dyDescent="0.35">
      <c r="A49" t="s">
        <v>132</v>
      </c>
      <c r="B49">
        <v>0.869004</v>
      </c>
      <c r="C49">
        <v>0.91063700000000003</v>
      </c>
      <c r="D49">
        <v>0.930454</v>
      </c>
      <c r="E49">
        <f t="shared" si="12"/>
        <v>0.90336499999999997</v>
      </c>
      <c r="F49">
        <v>0.93598999999999999</v>
      </c>
      <c r="G49">
        <v>0.73105100000000001</v>
      </c>
      <c r="H49">
        <v>0.95982500000000004</v>
      </c>
      <c r="I49">
        <f t="shared" si="13"/>
        <v>0.87562200000000001</v>
      </c>
      <c r="J49">
        <f t="shared" si="14"/>
        <v>1.0316837630849842</v>
      </c>
      <c r="K49">
        <f t="shared" si="4"/>
        <v>4.5000816356726356E-2</v>
      </c>
      <c r="L49">
        <f t="shared" si="5"/>
        <v>0.3760961307608825</v>
      </c>
      <c r="M49">
        <f t="shared" si="6"/>
        <v>0.42470113453251096</v>
      </c>
      <c r="N49">
        <v>0.28569870000000003</v>
      </c>
      <c r="O49" t="str">
        <f t="shared" si="3"/>
        <v>Down</v>
      </c>
      <c r="P49" t="str">
        <f t="shared" si="7"/>
        <v>non.sig</v>
      </c>
      <c r="Q49" t="str">
        <f t="shared" si="8"/>
        <v>non.sig</v>
      </c>
    </row>
    <row r="50" spans="1:17" x14ac:dyDescent="0.35">
      <c r="A50" t="s">
        <v>133</v>
      </c>
      <c r="B50">
        <v>0.82870100000000002</v>
      </c>
      <c r="C50">
        <v>0.69625700000000001</v>
      </c>
      <c r="D50">
        <v>0.74548000000000003</v>
      </c>
      <c r="E50">
        <f t="shared" ref="E50:E59" si="15">AVERAGE(B50:D50)</f>
        <v>0.75681266666666669</v>
      </c>
      <c r="F50">
        <v>1.1874960000000001</v>
      </c>
      <c r="G50">
        <v>1.2509479999999999</v>
      </c>
      <c r="H50">
        <v>0.95909500000000003</v>
      </c>
      <c r="I50">
        <f t="shared" ref="I50:I59" si="16">AVERAGE(F50:H50)</f>
        <v>1.1325130000000001</v>
      </c>
      <c r="J50">
        <f t="shared" ref="J50:J59" si="17">E50/I50</f>
        <v>0.66825958436385857</v>
      </c>
      <c r="K50">
        <f t="shared" si="4"/>
        <v>-0.58151947073917232</v>
      </c>
      <c r="L50">
        <f t="shared" si="5"/>
        <v>3.137292852105189E-2</v>
      </c>
      <c r="M50">
        <f t="shared" si="6"/>
        <v>1.503444939983452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35">
      <c r="A51" t="s">
        <v>134</v>
      </c>
      <c r="B51">
        <v>0.79802399999999996</v>
      </c>
      <c r="C51">
        <v>1.0528459999999999</v>
      </c>
      <c r="D51">
        <v>1.092554</v>
      </c>
      <c r="E51">
        <f t="shared" si="15"/>
        <v>0.98114133333333342</v>
      </c>
      <c r="F51">
        <v>0.954287</v>
      </c>
      <c r="G51">
        <v>1.0200469999999999</v>
      </c>
      <c r="H51">
        <v>1.1471560000000001</v>
      </c>
      <c r="I51">
        <f t="shared" si="16"/>
        <v>1.0404966666666666</v>
      </c>
      <c r="J51">
        <f t="shared" si="17"/>
        <v>0.94295480683904176</v>
      </c>
      <c r="K51">
        <f t="shared" si="4"/>
        <v>-8.4739466629192295E-2</v>
      </c>
      <c r="L51">
        <f t="shared" si="5"/>
        <v>0.19538141683517252</v>
      </c>
      <c r="M51">
        <f t="shared" si="6"/>
        <v>0.70911674537534974</v>
      </c>
      <c r="N51">
        <v>5.342396E-2</v>
      </c>
      <c r="O51" t="str">
        <f t="shared" si="3"/>
        <v>Down</v>
      </c>
      <c r="P51" s="6" t="str">
        <f t="shared" si="7"/>
        <v>non.sig</v>
      </c>
      <c r="Q51" t="str">
        <f t="shared" si="8"/>
        <v>non.sig</v>
      </c>
    </row>
    <row r="52" spans="1:17" x14ac:dyDescent="0.35">
      <c r="A52" t="s">
        <v>135</v>
      </c>
      <c r="B52">
        <v>0.78296100000000002</v>
      </c>
      <c r="C52">
        <v>0.66401600000000005</v>
      </c>
      <c r="D52">
        <v>0.77621499999999999</v>
      </c>
      <c r="E52">
        <f t="shared" si="15"/>
        <v>0.74106400000000006</v>
      </c>
      <c r="F52">
        <v>0.29110799999999998</v>
      </c>
      <c r="G52">
        <v>0.22171199999999999</v>
      </c>
      <c r="H52">
        <v>0.22406499999999999</v>
      </c>
      <c r="I52">
        <f t="shared" si="16"/>
        <v>0.24562833333333331</v>
      </c>
      <c r="J52">
        <f t="shared" si="17"/>
        <v>3.0170135095706936</v>
      </c>
      <c r="K52">
        <f t="shared" si="4"/>
        <v>1.5931211565930035</v>
      </c>
      <c r="L52">
        <f t="shared" si="5"/>
        <v>2.0422050817037679E-3</v>
      </c>
      <c r="M52">
        <f t="shared" si="6"/>
        <v>2.6899006474694493</v>
      </c>
      <c r="N52">
        <v>8.3178260000000004E-2</v>
      </c>
      <c r="O52" t="str">
        <f t="shared" si="3"/>
        <v>Up</v>
      </c>
      <c r="P52" s="6" t="str">
        <f t="shared" si="7"/>
        <v>sig</v>
      </c>
      <c r="Q52" t="str">
        <f t="shared" si="8"/>
        <v>non.sig</v>
      </c>
    </row>
    <row r="53" spans="1:17" x14ac:dyDescent="0.35">
      <c r="A53" t="s">
        <v>136</v>
      </c>
      <c r="B53">
        <v>0.64517899999999995</v>
      </c>
      <c r="C53">
        <v>0.93655600000000006</v>
      </c>
      <c r="D53">
        <v>0.93990899999999999</v>
      </c>
      <c r="E53">
        <f t="shared" si="15"/>
        <v>0.84054800000000007</v>
      </c>
      <c r="F53">
        <v>1.78196</v>
      </c>
      <c r="G53">
        <v>1.64323</v>
      </c>
      <c r="H53">
        <v>1.6265769999999999</v>
      </c>
      <c r="I53">
        <f t="shared" si="16"/>
        <v>1.6839223333333333</v>
      </c>
      <c r="J53">
        <f t="shared" si="17"/>
        <v>0.49916078869037317</v>
      </c>
      <c r="K53">
        <f t="shared" si="4"/>
        <v>-1.0024234863759007</v>
      </c>
      <c r="L53">
        <f t="shared" si="5"/>
        <v>1.4496663611453174E-2</v>
      </c>
      <c r="M53">
        <f t="shared" si="6"/>
        <v>1.838731938583126</v>
      </c>
      <c r="N53">
        <v>0.26911239999999997</v>
      </c>
      <c r="O53" t="str">
        <f t="shared" si="3"/>
        <v>Down</v>
      </c>
      <c r="P53" t="str">
        <f t="shared" si="7"/>
        <v>sig</v>
      </c>
      <c r="Q53" t="str">
        <f t="shared" si="8"/>
        <v>non.sig</v>
      </c>
    </row>
    <row r="54" spans="1:17" x14ac:dyDescent="0.35">
      <c r="A54" t="s">
        <v>137</v>
      </c>
      <c r="B54">
        <v>0.63237600000000005</v>
      </c>
      <c r="C54">
        <v>0.84156900000000001</v>
      </c>
      <c r="D54">
        <v>0.87655700000000003</v>
      </c>
      <c r="E54">
        <f t="shared" si="15"/>
        <v>0.78350066666666673</v>
      </c>
      <c r="F54">
        <v>0.27524799999999999</v>
      </c>
      <c r="G54">
        <v>0.31010900000000002</v>
      </c>
      <c r="H54">
        <v>0.28961100000000001</v>
      </c>
      <c r="I54">
        <f t="shared" si="16"/>
        <v>0.29165599999999997</v>
      </c>
      <c r="J54">
        <f t="shared" si="17"/>
        <v>2.6863862449826743</v>
      </c>
      <c r="K54">
        <f t="shared" si="4"/>
        <v>1.4256667484213483</v>
      </c>
      <c r="L54">
        <f t="shared" si="5"/>
        <v>9.6228783319837318E-3</v>
      </c>
      <c r="M54">
        <f t="shared" si="6"/>
        <v>2.0166950052255386</v>
      </c>
      <c r="N54">
        <v>8.2855849999999995E-2</v>
      </c>
      <c r="O54" t="str">
        <f t="shared" si="3"/>
        <v>Up</v>
      </c>
      <c r="P54" s="6" t="str">
        <f t="shared" si="7"/>
        <v>sig</v>
      </c>
      <c r="Q54" t="str">
        <f t="shared" si="8"/>
        <v>non.sig</v>
      </c>
    </row>
    <row r="55" spans="1:17" x14ac:dyDescent="0.35">
      <c r="A55" t="s">
        <v>138</v>
      </c>
      <c r="B55">
        <v>0.61244900000000002</v>
      </c>
      <c r="C55">
        <v>0.673373</v>
      </c>
      <c r="D55">
        <v>0.66170600000000002</v>
      </c>
      <c r="E55">
        <f t="shared" si="15"/>
        <v>0.64917600000000009</v>
      </c>
      <c r="F55">
        <v>0.25472</v>
      </c>
      <c r="G55">
        <v>0.18559600000000001</v>
      </c>
      <c r="H55">
        <v>0.24557399999999999</v>
      </c>
      <c r="I55">
        <f t="shared" si="16"/>
        <v>0.22863</v>
      </c>
      <c r="J55">
        <f t="shared" si="17"/>
        <v>2.839417399291432</v>
      </c>
      <c r="K55">
        <f t="shared" si="4"/>
        <v>1.5055949433296192</v>
      </c>
      <c r="L55">
        <f t="shared" si="5"/>
        <v>3.9508999055793623E-3</v>
      </c>
      <c r="M55">
        <f t="shared" si="6"/>
        <v>2.4033039728508747</v>
      </c>
      <c r="N55">
        <v>9.7285940000000001E-2</v>
      </c>
      <c r="O55" t="str">
        <f t="shared" si="3"/>
        <v>Up</v>
      </c>
      <c r="P55" s="6" t="str">
        <f t="shared" si="7"/>
        <v>sig</v>
      </c>
      <c r="Q55" t="str">
        <f t="shared" si="8"/>
        <v>non.sig</v>
      </c>
    </row>
    <row r="56" spans="1:17" x14ac:dyDescent="0.35">
      <c r="A56" t="s">
        <v>139</v>
      </c>
      <c r="B56">
        <v>0.59886499999999998</v>
      </c>
      <c r="C56">
        <v>0.47312100000000001</v>
      </c>
      <c r="D56">
        <v>0.50645499999999999</v>
      </c>
      <c r="E56">
        <f t="shared" si="15"/>
        <v>0.52614699999999992</v>
      </c>
      <c r="F56">
        <v>1.2130320000000001</v>
      </c>
      <c r="G56">
        <v>0.82583300000000004</v>
      </c>
      <c r="H56">
        <v>1.260013</v>
      </c>
      <c r="I56">
        <f t="shared" si="16"/>
        <v>1.099626</v>
      </c>
      <c r="J56">
        <f t="shared" si="17"/>
        <v>0.4784781371120726</v>
      </c>
      <c r="K56">
        <f t="shared" si="4"/>
        <v>-1.0634750890905584</v>
      </c>
      <c r="L56">
        <f t="shared" si="5"/>
        <v>1.9750871891286326E-2</v>
      </c>
      <c r="M56">
        <f t="shared" si="6"/>
        <v>1.7044137279252911</v>
      </c>
      <c r="N56">
        <v>0.43140420000000002</v>
      </c>
      <c r="O56" t="str">
        <f t="shared" si="3"/>
        <v>Down</v>
      </c>
      <c r="P56" t="str">
        <f t="shared" si="7"/>
        <v>sig</v>
      </c>
      <c r="Q56" t="str">
        <f t="shared" si="8"/>
        <v>non.sig</v>
      </c>
    </row>
    <row r="57" spans="1:17" x14ac:dyDescent="0.35">
      <c r="A57" t="s">
        <v>140</v>
      </c>
      <c r="B57">
        <v>0.55206999999999995</v>
      </c>
      <c r="C57">
        <v>0.64663000000000004</v>
      </c>
      <c r="D57">
        <v>0.68538900000000003</v>
      </c>
      <c r="E57">
        <f t="shared" si="15"/>
        <v>0.62802966666666671</v>
      </c>
      <c r="F57">
        <v>0.49062099999999997</v>
      </c>
      <c r="G57">
        <v>0.44994400000000001</v>
      </c>
      <c r="H57">
        <v>0.44050699999999998</v>
      </c>
      <c r="I57">
        <f t="shared" si="16"/>
        <v>0.46035733333333334</v>
      </c>
      <c r="J57">
        <f t="shared" si="17"/>
        <v>1.3642221404821762</v>
      </c>
      <c r="K57">
        <f t="shared" si="4"/>
        <v>0.4480785819560365</v>
      </c>
      <c r="L57">
        <f t="shared" si="5"/>
        <v>4.628669567696253E-2</v>
      </c>
      <c r="M57">
        <f t="shared" si="6"/>
        <v>1.33454382160395</v>
      </c>
      <c r="N57">
        <v>7.3367720000000001E-3</v>
      </c>
      <c r="O57" t="str">
        <f t="shared" si="3"/>
        <v>Down</v>
      </c>
      <c r="P57" s="6" t="str">
        <f t="shared" si="7"/>
        <v>sig</v>
      </c>
      <c r="Q57" s="6" t="str">
        <f t="shared" si="8"/>
        <v>sig</v>
      </c>
    </row>
    <row r="58" spans="1:17" x14ac:dyDescent="0.35">
      <c r="A58" t="s">
        <v>141</v>
      </c>
      <c r="B58">
        <v>0.54523200000000005</v>
      </c>
      <c r="C58">
        <v>0.65801399999999999</v>
      </c>
      <c r="D58">
        <v>0.78421799999999997</v>
      </c>
      <c r="E58">
        <f t="shared" si="15"/>
        <v>0.66248800000000008</v>
      </c>
      <c r="F58">
        <v>0.30997599999999997</v>
      </c>
      <c r="G58">
        <v>0.27212399999999998</v>
      </c>
      <c r="H58">
        <v>0.252191</v>
      </c>
      <c r="I58">
        <f t="shared" si="16"/>
        <v>0.27809699999999998</v>
      </c>
      <c r="J58">
        <f t="shared" si="17"/>
        <v>2.3822191537485127</v>
      </c>
      <c r="K58">
        <f t="shared" si="4"/>
        <v>1.2523061409444718</v>
      </c>
      <c r="L58">
        <f t="shared" si="5"/>
        <v>2.3128317226043967E-2</v>
      </c>
      <c r="M58">
        <f t="shared" si="6"/>
        <v>1.6358559645501454</v>
      </c>
      <c r="N58">
        <v>0.3763976</v>
      </c>
      <c r="O58" t="str">
        <f t="shared" si="3"/>
        <v>Up</v>
      </c>
      <c r="P58" t="str">
        <f t="shared" si="7"/>
        <v>sig</v>
      </c>
      <c r="Q58" t="str">
        <f t="shared" si="8"/>
        <v>non.sig</v>
      </c>
    </row>
    <row r="59" spans="1:17" x14ac:dyDescent="0.35">
      <c r="A59" t="s">
        <v>142</v>
      </c>
      <c r="B59">
        <v>0.53708699999999998</v>
      </c>
      <c r="C59">
        <v>0.51661999999999997</v>
      </c>
      <c r="D59">
        <v>0.50728300000000004</v>
      </c>
      <c r="E59">
        <f t="shared" si="15"/>
        <v>0.52032999999999996</v>
      </c>
      <c r="F59">
        <v>0.91598299999999999</v>
      </c>
      <c r="G59">
        <v>0.91974800000000001</v>
      </c>
      <c r="H59">
        <v>0.90876299999999999</v>
      </c>
      <c r="I59">
        <f t="shared" si="16"/>
        <v>0.91483133333333333</v>
      </c>
      <c r="J59">
        <f t="shared" si="17"/>
        <v>0.56877151125125425</v>
      </c>
      <c r="K59">
        <f t="shared" si="4"/>
        <v>-0.81407889013721879</v>
      </c>
      <c r="L59">
        <f t="shared" si="5"/>
        <v>1.9620720434161999E-4</v>
      </c>
      <c r="M59">
        <f t="shared" si="6"/>
        <v>3.7072850502263615</v>
      </c>
      <c r="N59">
        <v>8.9401820000000007E-2</v>
      </c>
      <c r="O59" t="str">
        <f t="shared" si="3"/>
        <v>Down</v>
      </c>
      <c r="P59" s="6" t="str">
        <f t="shared" si="7"/>
        <v>sig</v>
      </c>
      <c r="Q59" t="str">
        <f t="shared" si="8"/>
        <v>non.sig</v>
      </c>
    </row>
    <row r="60" spans="1:17" x14ac:dyDescent="0.35">
      <c r="A60" t="s">
        <v>143</v>
      </c>
      <c r="B60">
        <v>0.51590899999999995</v>
      </c>
      <c r="C60">
        <v>0.61087000000000002</v>
      </c>
      <c r="D60">
        <v>0.64922599999999997</v>
      </c>
      <c r="E60">
        <f t="shared" ref="E60:E72" si="18">AVERAGE(B60:D60)</f>
        <v>0.59200166666666665</v>
      </c>
      <c r="F60">
        <v>1.671133</v>
      </c>
      <c r="G60">
        <v>1.4655</v>
      </c>
      <c r="H60">
        <v>1.616066</v>
      </c>
      <c r="I60">
        <f t="shared" ref="I60:I72" si="19">AVERAGE(F60:H60)</f>
        <v>1.584233</v>
      </c>
      <c r="J60">
        <f t="shared" ref="J60:J72" si="20">E60/I60</f>
        <v>0.37368345859899815</v>
      </c>
      <c r="K60">
        <f t="shared" si="4"/>
        <v>-1.4201113918199517</v>
      </c>
      <c r="L60">
        <f t="shared" si="5"/>
        <v>3.8607258593994749E-3</v>
      </c>
      <c r="M60">
        <f t="shared" si="6"/>
        <v>2.4133310354588233</v>
      </c>
      <c r="N60">
        <v>0.3421941</v>
      </c>
      <c r="O60" t="str">
        <f t="shared" si="3"/>
        <v>Down</v>
      </c>
      <c r="P60" t="str">
        <f t="shared" si="7"/>
        <v>sig</v>
      </c>
      <c r="Q60" t="str">
        <f t="shared" si="8"/>
        <v>non.sig</v>
      </c>
    </row>
    <row r="61" spans="1:17" x14ac:dyDescent="0.35">
      <c r="A61" t="s">
        <v>144</v>
      </c>
      <c r="B61">
        <v>0.50553800000000004</v>
      </c>
      <c r="C61">
        <v>0.589256</v>
      </c>
      <c r="D61">
        <v>0.57237199999999999</v>
      </c>
      <c r="E61">
        <f t="shared" si="18"/>
        <v>0.55572199999999994</v>
      </c>
      <c r="F61">
        <v>0.40484500000000001</v>
      </c>
      <c r="G61">
        <v>0.40548400000000001</v>
      </c>
      <c r="H61">
        <v>0.417493</v>
      </c>
      <c r="I61">
        <f t="shared" si="19"/>
        <v>0.40927400000000008</v>
      </c>
      <c r="J61">
        <f t="shared" si="20"/>
        <v>1.3578238539462557</v>
      </c>
      <c r="K61">
        <f t="shared" si="4"/>
        <v>0.44129633560554465</v>
      </c>
      <c r="L61">
        <f t="shared" si="5"/>
        <v>1.3275461574673417E-2</v>
      </c>
      <c r="M61">
        <f t="shared" si="6"/>
        <v>1.8769503699942351</v>
      </c>
      <c r="N61">
        <v>0.1041784</v>
      </c>
      <c r="O61" t="str">
        <f t="shared" si="3"/>
        <v>Down</v>
      </c>
      <c r="P61" s="6" t="str">
        <f t="shared" si="7"/>
        <v>sig</v>
      </c>
      <c r="Q61" t="str">
        <f t="shared" si="8"/>
        <v>non.sig</v>
      </c>
    </row>
    <row r="62" spans="1:17" x14ac:dyDescent="0.35">
      <c r="A62" t="s">
        <v>145</v>
      </c>
      <c r="B62">
        <v>0.50394399999999995</v>
      </c>
      <c r="C62">
        <v>0.42959399999999998</v>
      </c>
      <c r="D62">
        <v>0.47303099999999998</v>
      </c>
      <c r="E62">
        <f t="shared" si="18"/>
        <v>0.46885633333333332</v>
      </c>
      <c r="F62">
        <v>0.171066</v>
      </c>
      <c r="G62">
        <v>0.15854299999999999</v>
      </c>
      <c r="H62">
        <v>0.15307599999999999</v>
      </c>
      <c r="I62">
        <f t="shared" si="19"/>
        <v>0.16089499999999998</v>
      </c>
      <c r="J62">
        <f t="shared" si="20"/>
        <v>2.9140516071558058</v>
      </c>
      <c r="K62">
        <f t="shared" ref="K62:K82" si="21">LOG(J62,2)</f>
        <v>1.5430264274121974</v>
      </c>
      <c r="L62">
        <f t="shared" si="5"/>
        <v>1.8585726975257552E-3</v>
      </c>
      <c r="M62">
        <f t="shared" si="6"/>
        <v>2.730820446934783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35">
      <c r="A63" t="s">
        <v>146</v>
      </c>
      <c r="B63">
        <v>0.49422700000000003</v>
      </c>
      <c r="C63">
        <v>0.70852300000000001</v>
      </c>
      <c r="D63">
        <v>0.59221100000000004</v>
      </c>
      <c r="E63">
        <f t="shared" si="18"/>
        <v>0.59832033333333334</v>
      </c>
      <c r="F63">
        <v>0.44112499999999999</v>
      </c>
      <c r="G63">
        <v>0.44928299999999999</v>
      </c>
      <c r="H63">
        <v>0.41270200000000001</v>
      </c>
      <c r="I63">
        <f t="shared" si="19"/>
        <v>0.43436999999999998</v>
      </c>
      <c r="J63">
        <f t="shared" si="20"/>
        <v>1.3774439609856421</v>
      </c>
      <c r="K63">
        <f t="shared" si="21"/>
        <v>0.46199362634441471</v>
      </c>
      <c r="L63">
        <f t="shared" si="5"/>
        <v>5.5968195449981162E-2</v>
      </c>
      <c r="M63">
        <f t="shared" si="6"/>
        <v>1.2520586955722703</v>
      </c>
      <c r="N63">
        <v>7.0057339999999996E-2</v>
      </c>
      <c r="O63" t="str">
        <f t="shared" si="3"/>
        <v>Down</v>
      </c>
      <c r="P63" s="6" t="str">
        <f t="shared" si="7"/>
        <v>non.sig</v>
      </c>
      <c r="Q63" t="str">
        <f t="shared" si="8"/>
        <v>non.sig</v>
      </c>
    </row>
    <row r="64" spans="1:17" x14ac:dyDescent="0.35">
      <c r="A64" t="s">
        <v>147</v>
      </c>
      <c r="B64">
        <v>0.45877699999999999</v>
      </c>
      <c r="C64">
        <v>0.43708900000000001</v>
      </c>
      <c r="D64">
        <v>0.43768600000000002</v>
      </c>
      <c r="E64">
        <f t="shared" si="18"/>
        <v>0.44451733333333338</v>
      </c>
      <c r="F64">
        <v>0.23655599999999999</v>
      </c>
      <c r="G64">
        <v>0.27654699999999999</v>
      </c>
      <c r="H64">
        <v>0.29299599999999998</v>
      </c>
      <c r="I64">
        <f t="shared" si="19"/>
        <v>0.26869966666666661</v>
      </c>
      <c r="J64">
        <f t="shared" si="20"/>
        <v>1.6543278182952719</v>
      </c>
      <c r="K64">
        <f t="shared" si="21"/>
        <v>0.72624514440471488</v>
      </c>
      <c r="L64">
        <f t="shared" si="5"/>
        <v>8.8076942777515974E-3</v>
      </c>
      <c r="M64">
        <f t="shared" si="6"/>
        <v>2.0551377684901859</v>
      </c>
      <c r="N64">
        <v>0.26911239999999997</v>
      </c>
      <c r="O64" t="str">
        <f t="shared" si="3"/>
        <v>Down</v>
      </c>
      <c r="P64" t="str">
        <f t="shared" si="7"/>
        <v>sig</v>
      </c>
      <c r="Q64" t="str">
        <f t="shared" si="8"/>
        <v>non.sig</v>
      </c>
    </row>
    <row r="65" spans="1:17" x14ac:dyDescent="0.35">
      <c r="A65" t="s">
        <v>148</v>
      </c>
      <c r="B65">
        <v>0.43033700000000003</v>
      </c>
      <c r="C65">
        <v>0.477136</v>
      </c>
      <c r="D65">
        <v>0.47659800000000002</v>
      </c>
      <c r="E65">
        <f t="shared" si="18"/>
        <v>0.46135700000000002</v>
      </c>
      <c r="F65">
        <v>0.476968</v>
      </c>
      <c r="G65">
        <v>0.47198099999999998</v>
      </c>
      <c r="H65">
        <v>0.53147800000000001</v>
      </c>
      <c r="I65">
        <f t="shared" si="19"/>
        <v>0.4934756666666667</v>
      </c>
      <c r="J65">
        <f t="shared" si="20"/>
        <v>0.93491337296604282</v>
      </c>
      <c r="K65">
        <f t="shared" si="21"/>
        <v>-9.7095400670123427E-2</v>
      </c>
      <c r="L65">
        <f t="shared" si="5"/>
        <v>0.11474258945218102</v>
      </c>
      <c r="M65">
        <f t="shared" si="6"/>
        <v>0.94027535340683077</v>
      </c>
      <c r="N65">
        <v>4.7312140000000003E-2</v>
      </c>
      <c r="O65" t="str">
        <f t="shared" si="3"/>
        <v>Down</v>
      </c>
      <c r="P65" s="6" t="str">
        <f t="shared" si="7"/>
        <v>non.sig</v>
      </c>
      <c r="Q65" s="6" t="str">
        <f t="shared" si="8"/>
        <v>sig</v>
      </c>
    </row>
    <row r="66" spans="1:17" x14ac:dyDescent="0.35">
      <c r="A66" t="s">
        <v>149</v>
      </c>
      <c r="B66">
        <v>0.43029099999999998</v>
      </c>
      <c r="C66">
        <v>0.36930099999999999</v>
      </c>
      <c r="D66">
        <v>0.404221</v>
      </c>
      <c r="E66">
        <f t="shared" si="18"/>
        <v>0.40127099999999999</v>
      </c>
      <c r="F66">
        <v>0.13663</v>
      </c>
      <c r="G66">
        <v>0.15933</v>
      </c>
      <c r="H66">
        <v>0.152169</v>
      </c>
      <c r="I66">
        <f t="shared" si="19"/>
        <v>0.14937633333333333</v>
      </c>
      <c r="J66">
        <f t="shared" si="20"/>
        <v>2.686309076181189</v>
      </c>
      <c r="K66">
        <f t="shared" si="21"/>
        <v>1.4256253051454628</v>
      </c>
      <c r="L66">
        <f t="shared" si="5"/>
        <v>4.5369082799688373E-3</v>
      </c>
      <c r="M66">
        <f t="shared" si="6"/>
        <v>2.3432400005237248</v>
      </c>
      <c r="N66">
        <v>4.7312140000000003E-2</v>
      </c>
      <c r="O66" t="str">
        <f t="shared" si="3"/>
        <v>Up</v>
      </c>
      <c r="P66" s="6" t="str">
        <f t="shared" si="7"/>
        <v>sig</v>
      </c>
      <c r="Q66" s="6" t="str">
        <f t="shared" si="8"/>
        <v>sig</v>
      </c>
    </row>
    <row r="67" spans="1:17" x14ac:dyDescent="0.35">
      <c r="A67" t="s">
        <v>150</v>
      </c>
      <c r="B67">
        <v>0.41052499999999997</v>
      </c>
      <c r="C67">
        <v>0.51320699999999997</v>
      </c>
      <c r="D67">
        <v>0.55774500000000005</v>
      </c>
      <c r="E67">
        <f t="shared" si="18"/>
        <v>0.49382566666666666</v>
      </c>
      <c r="F67">
        <v>0.19367999999999999</v>
      </c>
      <c r="G67">
        <v>0.25519399999999998</v>
      </c>
      <c r="H67">
        <v>0.247665</v>
      </c>
      <c r="I67">
        <f t="shared" si="19"/>
        <v>0.23217966666666667</v>
      </c>
      <c r="J67">
        <f t="shared" si="20"/>
        <v>2.1269117737843826</v>
      </c>
      <c r="K67">
        <f t="shared" si="21"/>
        <v>1.0887601902503348</v>
      </c>
      <c r="L67">
        <f t="shared" si="5"/>
        <v>5.2315957602566158E-3</v>
      </c>
      <c r="M67">
        <f t="shared" si="6"/>
        <v>2.2813658208520557</v>
      </c>
      <c r="N67">
        <v>5.8869379999999999E-2</v>
      </c>
      <c r="O67" t="str">
        <f t="shared" ref="O67:O82" si="22">IF(K67&gt;1, "Up", "Down")</f>
        <v>Up</v>
      </c>
      <c r="P67" s="6" t="str">
        <f t="shared" si="7"/>
        <v>sig</v>
      </c>
      <c r="Q67" t="str">
        <f t="shared" si="8"/>
        <v>non.sig</v>
      </c>
    </row>
    <row r="68" spans="1:17" x14ac:dyDescent="0.35">
      <c r="A68" t="s">
        <v>151</v>
      </c>
      <c r="B68">
        <v>0.38045600000000002</v>
      </c>
      <c r="C68">
        <v>0.40345199999999998</v>
      </c>
      <c r="D68">
        <v>0.42544100000000001</v>
      </c>
      <c r="E68">
        <f t="shared" si="18"/>
        <v>0.40311633333333335</v>
      </c>
      <c r="F68">
        <v>0.42207600000000001</v>
      </c>
      <c r="G68">
        <v>0.65472699999999995</v>
      </c>
      <c r="H68">
        <v>0.55018800000000001</v>
      </c>
      <c r="I68">
        <f t="shared" si="19"/>
        <v>0.54233033333333325</v>
      </c>
      <c r="J68">
        <f t="shared" si="20"/>
        <v>0.74330405023752455</v>
      </c>
      <c r="K68">
        <f t="shared" si="21"/>
        <v>-0.42797562565530378</v>
      </c>
      <c r="L68">
        <f t="shared" ref="L68:L82" si="23">TTEST(B68:D68,F68:H68,1,1)</f>
        <v>7.4895240597970869E-2</v>
      </c>
      <c r="M68">
        <f t="shared" ref="M68:M82" si="24">-LOG(L68,10)</f>
        <v>1.1255457797332804</v>
      </c>
      <c r="N68">
        <v>6.62804E-3</v>
      </c>
      <c r="O68" t="str">
        <f t="shared" si="22"/>
        <v>Down</v>
      </c>
      <c r="P68" s="6" t="str">
        <f t="shared" ref="P68:P82" si="25">IF(L68&lt;0.05, "sig","non.sig")</f>
        <v>non.sig</v>
      </c>
      <c r="Q68" s="6" t="str">
        <f t="shared" ref="Q68:Q82" si="26">IF(N68&lt;0.05, "sig","non.sig")</f>
        <v>sig</v>
      </c>
    </row>
    <row r="69" spans="1:17" x14ac:dyDescent="0.35">
      <c r="A69" t="s">
        <v>152</v>
      </c>
      <c r="B69">
        <v>0.35678799999999999</v>
      </c>
      <c r="C69">
        <v>0.40648699999999999</v>
      </c>
      <c r="D69">
        <v>0.41908299999999998</v>
      </c>
      <c r="E69">
        <f t="shared" si="18"/>
        <v>0.39411933333333327</v>
      </c>
      <c r="F69">
        <v>0.57533000000000001</v>
      </c>
      <c r="G69">
        <v>0.70635800000000004</v>
      </c>
      <c r="H69">
        <v>0.47589100000000001</v>
      </c>
      <c r="I69">
        <f t="shared" si="19"/>
        <v>0.58585966666666667</v>
      </c>
      <c r="J69">
        <f t="shared" si="20"/>
        <v>0.67271968998264076</v>
      </c>
      <c r="K69">
        <f t="shared" si="21"/>
        <v>-0.57192260953720175</v>
      </c>
      <c r="L69">
        <f t="shared" si="23"/>
        <v>5.764327901618721E-2</v>
      </c>
      <c r="M69">
        <f t="shared" si="24"/>
        <v>1.2392513224775503</v>
      </c>
      <c r="N69">
        <v>0.15367410000000001</v>
      </c>
      <c r="O69" t="str">
        <f t="shared" si="22"/>
        <v>Down</v>
      </c>
      <c r="P69" t="str">
        <f t="shared" si="25"/>
        <v>non.sig</v>
      </c>
      <c r="Q69" t="str">
        <f t="shared" si="26"/>
        <v>non.sig</v>
      </c>
    </row>
    <row r="70" spans="1:17" x14ac:dyDescent="0.35">
      <c r="A70" t="s">
        <v>153</v>
      </c>
      <c r="B70">
        <v>0.32296799999999998</v>
      </c>
      <c r="C70">
        <v>0.28534900000000002</v>
      </c>
      <c r="D70">
        <v>0.30291800000000002</v>
      </c>
      <c r="E70">
        <f t="shared" si="18"/>
        <v>0.30374499999999999</v>
      </c>
      <c r="F70">
        <v>0.27293200000000001</v>
      </c>
      <c r="G70">
        <v>0.36579899999999999</v>
      </c>
      <c r="H70">
        <v>0.421454</v>
      </c>
      <c r="I70">
        <f t="shared" si="19"/>
        <v>0.35339499999999996</v>
      </c>
      <c r="J70">
        <f t="shared" si="20"/>
        <v>0.85950565231539788</v>
      </c>
      <c r="K70">
        <f t="shared" si="21"/>
        <v>-0.2184209676440832</v>
      </c>
      <c r="L70">
        <f t="shared" si="23"/>
        <v>0.21664224836757118</v>
      </c>
      <c r="M70">
        <f t="shared" si="24"/>
        <v>0.66425684575453936</v>
      </c>
      <c r="N70">
        <v>0.19336320000000001</v>
      </c>
      <c r="O70" t="str">
        <f t="shared" si="22"/>
        <v>Down</v>
      </c>
      <c r="P70" t="str">
        <f t="shared" si="25"/>
        <v>non.sig</v>
      </c>
      <c r="Q70" t="str">
        <f t="shared" si="26"/>
        <v>non.sig</v>
      </c>
    </row>
    <row r="71" spans="1:17" x14ac:dyDescent="0.35">
      <c r="A71" t="s">
        <v>154</v>
      </c>
      <c r="B71">
        <v>0.27948800000000001</v>
      </c>
      <c r="C71">
        <v>0.150674</v>
      </c>
      <c r="D71">
        <v>0.16253899999999999</v>
      </c>
      <c r="E71">
        <f t="shared" si="18"/>
        <v>0.19756700000000002</v>
      </c>
      <c r="F71">
        <v>0.106144</v>
      </c>
      <c r="G71">
        <v>8.9469999999999994E-2</v>
      </c>
      <c r="H71">
        <v>9.8307000000000005E-2</v>
      </c>
      <c r="I71">
        <f t="shared" si="19"/>
        <v>9.7973666666666667E-2</v>
      </c>
      <c r="J71">
        <f t="shared" si="20"/>
        <v>2.0165316530632382</v>
      </c>
      <c r="K71">
        <f t="shared" si="21"/>
        <v>1.0118760515949958</v>
      </c>
      <c r="L71">
        <f t="shared" si="23"/>
        <v>5.707748611472574E-2</v>
      </c>
      <c r="M71">
        <f t="shared" si="24"/>
        <v>1.243535162932039</v>
      </c>
      <c r="N71">
        <v>0.10682369999999999</v>
      </c>
      <c r="O71" t="str">
        <f t="shared" si="22"/>
        <v>Up</v>
      </c>
      <c r="P71" s="6" t="str">
        <f t="shared" si="25"/>
        <v>non.sig</v>
      </c>
      <c r="Q71" t="str">
        <f t="shared" si="26"/>
        <v>non.sig</v>
      </c>
    </row>
    <row r="72" spans="1:17" x14ac:dyDescent="0.35">
      <c r="A72" t="s">
        <v>155</v>
      </c>
      <c r="B72">
        <v>0.27413100000000001</v>
      </c>
      <c r="C72">
        <v>0.198633</v>
      </c>
      <c r="D72">
        <v>0.177258</v>
      </c>
      <c r="E72">
        <f t="shared" si="18"/>
        <v>0.21667400000000001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8.9492325307971837E-3</v>
      </c>
      <c r="M72">
        <f t="shared" si="24"/>
        <v>2.0482142073579781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35">
      <c r="A73" t="s">
        <v>156</v>
      </c>
      <c r="B73">
        <v>0.271928</v>
      </c>
      <c r="C73">
        <v>0.25478499999999998</v>
      </c>
      <c r="D73">
        <v>0.27778399999999998</v>
      </c>
      <c r="E73">
        <f t="shared" ref="E73:E82" si="27">AVERAGE(B73:D73)</f>
        <v>0.26816566666666669</v>
      </c>
      <c r="F73">
        <v>0.10020900000000001</v>
      </c>
      <c r="G73">
        <v>0.12729499999999999</v>
      </c>
      <c r="H73">
        <v>0.11206000000000001</v>
      </c>
      <c r="I73">
        <f t="shared" ref="I73:I82" si="28">AVERAGE(F73:H73)</f>
        <v>0.113188</v>
      </c>
      <c r="J73">
        <f t="shared" ref="J73:J82" si="29">E73/I73</f>
        <v>2.369205805091235</v>
      </c>
      <c r="K73">
        <f t="shared" si="21"/>
        <v>1.2444035261797366</v>
      </c>
      <c r="L73">
        <f t="shared" si="23"/>
        <v>3.9474137306616929E-3</v>
      </c>
      <c r="M73">
        <f t="shared" si="24"/>
        <v>2.4036873525690634</v>
      </c>
      <c r="N73">
        <v>0.2667834</v>
      </c>
      <c r="O73" t="str">
        <f t="shared" si="22"/>
        <v>Up</v>
      </c>
      <c r="P73" t="str">
        <f t="shared" si="25"/>
        <v>sig</v>
      </c>
      <c r="Q73" t="str">
        <f t="shared" si="26"/>
        <v>non.sig</v>
      </c>
    </row>
    <row r="74" spans="1:17" x14ac:dyDescent="0.35">
      <c r="A74" t="s">
        <v>157</v>
      </c>
      <c r="B74">
        <v>0.25977899999999998</v>
      </c>
      <c r="C74">
        <v>0.28631800000000002</v>
      </c>
      <c r="D74">
        <v>0.31408000000000003</v>
      </c>
      <c r="E74">
        <f t="shared" si="27"/>
        <v>0.28672566666666671</v>
      </c>
      <c r="F74">
        <v>0.199852</v>
      </c>
      <c r="G74">
        <v>0.32569300000000001</v>
      </c>
      <c r="H74">
        <v>0.22414300000000001</v>
      </c>
      <c r="I74">
        <f t="shared" si="28"/>
        <v>0.24989600000000001</v>
      </c>
      <c r="J74">
        <f t="shared" si="29"/>
        <v>1.1473799767369894</v>
      </c>
      <c r="K74">
        <f t="shared" si="21"/>
        <v>0.19834324642977402</v>
      </c>
      <c r="L74">
        <f t="shared" si="23"/>
        <v>0.22270401899810782</v>
      </c>
      <c r="M74">
        <f t="shared" si="24"/>
        <v>0.65227194545832101</v>
      </c>
      <c r="N74">
        <v>4.7312140000000003E-2</v>
      </c>
      <c r="O74" t="str">
        <f t="shared" si="22"/>
        <v>Down</v>
      </c>
      <c r="P74" s="6" t="str">
        <f t="shared" si="25"/>
        <v>non.sig</v>
      </c>
      <c r="Q74" s="6" t="str">
        <f t="shared" si="26"/>
        <v>sig</v>
      </c>
    </row>
    <row r="75" spans="1:17" x14ac:dyDescent="0.35">
      <c r="A75" t="s">
        <v>158</v>
      </c>
      <c r="B75">
        <v>0.24219199999999999</v>
      </c>
      <c r="C75">
        <v>0.267459</v>
      </c>
      <c r="D75">
        <v>0.22805700000000001</v>
      </c>
      <c r="E75">
        <f t="shared" si="27"/>
        <v>0.24590266666666669</v>
      </c>
      <c r="F75">
        <v>5.6598000000000002E-2</v>
      </c>
      <c r="G75">
        <v>5.6118000000000001E-2</v>
      </c>
      <c r="H75">
        <v>7.9690999999999998E-2</v>
      </c>
      <c r="I75">
        <f t="shared" si="28"/>
        <v>6.413566666666666E-2</v>
      </c>
      <c r="J75">
        <f t="shared" si="29"/>
        <v>3.8341016698976653</v>
      </c>
      <c r="K75">
        <f t="shared" si="21"/>
        <v>1.9388885938428904</v>
      </c>
      <c r="L75">
        <f t="shared" si="23"/>
        <v>4.9814061787912004E-3</v>
      </c>
      <c r="M75">
        <f t="shared" si="24"/>
        <v>2.302648044893655</v>
      </c>
      <c r="N75">
        <v>0.28052319999999997</v>
      </c>
      <c r="O75" t="str">
        <f t="shared" si="22"/>
        <v>Up</v>
      </c>
      <c r="P75" t="str">
        <f t="shared" si="25"/>
        <v>sig</v>
      </c>
      <c r="Q75" t="str">
        <f t="shared" si="26"/>
        <v>non.sig</v>
      </c>
    </row>
    <row r="76" spans="1:17" x14ac:dyDescent="0.35">
      <c r="A76" t="s">
        <v>159</v>
      </c>
      <c r="B76">
        <v>0.21886800000000001</v>
      </c>
      <c r="C76">
        <v>0.16817599999999999</v>
      </c>
      <c r="D76">
        <v>0.18015</v>
      </c>
      <c r="E76">
        <f t="shared" si="27"/>
        <v>0.18906466666666666</v>
      </c>
      <c r="F76">
        <v>8.4524000000000002E-2</v>
      </c>
      <c r="G76">
        <v>9.1788999999999996E-2</v>
      </c>
      <c r="H76">
        <v>0.104282</v>
      </c>
      <c r="I76">
        <f t="shared" si="28"/>
        <v>9.3531666666666666E-2</v>
      </c>
      <c r="J76">
        <f t="shared" si="29"/>
        <v>2.0213973876940075</v>
      </c>
      <c r="K76">
        <f t="shared" si="21"/>
        <v>1.0153529698612211</v>
      </c>
      <c r="L76">
        <f t="shared" si="23"/>
        <v>1.9436774274641133E-2</v>
      </c>
      <c r="M76">
        <f t="shared" si="24"/>
        <v>1.7113758089038236</v>
      </c>
      <c r="N76">
        <v>0.15031910000000001</v>
      </c>
      <c r="O76" t="str">
        <f t="shared" si="22"/>
        <v>Up</v>
      </c>
      <c r="P76" t="str">
        <f t="shared" si="25"/>
        <v>sig</v>
      </c>
      <c r="Q76" t="str">
        <f t="shared" si="26"/>
        <v>non.sig</v>
      </c>
    </row>
    <row r="77" spans="1:17" x14ac:dyDescent="0.35">
      <c r="A77" t="s">
        <v>160</v>
      </c>
      <c r="B77">
        <v>0.20249800000000001</v>
      </c>
      <c r="C77">
        <v>0.19095300000000001</v>
      </c>
      <c r="D77">
        <v>0.23232</v>
      </c>
      <c r="E77">
        <f t="shared" si="27"/>
        <v>0.20859033333333332</v>
      </c>
      <c r="F77">
        <v>1.0027280000000001</v>
      </c>
      <c r="G77">
        <v>0.70274499999999995</v>
      </c>
      <c r="H77">
        <v>0.66357600000000005</v>
      </c>
      <c r="I77">
        <f t="shared" si="28"/>
        <v>0.78968300000000002</v>
      </c>
      <c r="J77">
        <f t="shared" si="29"/>
        <v>0.26414438873995427</v>
      </c>
      <c r="K77">
        <f t="shared" si="21"/>
        <v>-1.9206013320651363</v>
      </c>
      <c r="L77">
        <f t="shared" si="23"/>
        <v>1.7601960095883298E-2</v>
      </c>
      <c r="M77">
        <f t="shared" si="24"/>
        <v>1.7544389679001864</v>
      </c>
      <c r="N77">
        <v>0.13479550000000001</v>
      </c>
      <c r="O77" t="str">
        <f t="shared" si="22"/>
        <v>Down</v>
      </c>
      <c r="P77" t="str">
        <f t="shared" si="25"/>
        <v>sig</v>
      </c>
      <c r="Q77" t="str">
        <f t="shared" si="26"/>
        <v>non.sig</v>
      </c>
    </row>
    <row r="78" spans="1:17" x14ac:dyDescent="0.35">
      <c r="A78" t="s">
        <v>161</v>
      </c>
      <c r="B78">
        <v>0.19675000000000001</v>
      </c>
      <c r="C78">
        <v>0.20652599999999999</v>
      </c>
      <c r="D78">
        <v>0.20968000000000001</v>
      </c>
      <c r="E78">
        <f t="shared" si="27"/>
        <v>0.20431866666666665</v>
      </c>
      <c r="F78">
        <v>0.230323</v>
      </c>
      <c r="G78">
        <v>8.8562000000000002E-2</v>
      </c>
      <c r="H78">
        <v>0.14021900000000001</v>
      </c>
      <c r="I78">
        <f t="shared" si="28"/>
        <v>0.15303466666666665</v>
      </c>
      <c r="J78">
        <f t="shared" si="29"/>
        <v>1.3351136126019376</v>
      </c>
      <c r="K78">
        <f t="shared" si="21"/>
        <v>0.41696251446956484</v>
      </c>
      <c r="L78">
        <f t="shared" si="23"/>
        <v>0.18490529328789035</v>
      </c>
      <c r="M78">
        <f t="shared" si="24"/>
        <v>0.73305065610520204</v>
      </c>
      <c r="N78">
        <v>3.8626380000000002E-2</v>
      </c>
      <c r="O78" t="str">
        <f t="shared" si="22"/>
        <v>Down</v>
      </c>
      <c r="P78" s="6" t="str">
        <f t="shared" si="25"/>
        <v>non.sig</v>
      </c>
      <c r="Q78" s="6" t="str">
        <f t="shared" si="26"/>
        <v>sig</v>
      </c>
    </row>
    <row r="79" spans="1:17" x14ac:dyDescent="0.35">
      <c r="A79" t="s">
        <v>162</v>
      </c>
      <c r="B79">
        <v>0.172406</v>
      </c>
      <c r="C79">
        <v>0.16359899999999999</v>
      </c>
      <c r="D79">
        <v>0.173537</v>
      </c>
      <c r="E79">
        <f t="shared" si="27"/>
        <v>0.16984733333333332</v>
      </c>
      <c r="F79">
        <v>4.5816000000000003E-2</v>
      </c>
      <c r="G79">
        <v>2.7071000000000001E-2</v>
      </c>
      <c r="H79">
        <v>3.2238000000000003E-2</v>
      </c>
      <c r="I79">
        <f t="shared" si="28"/>
        <v>3.5041666666666672E-2</v>
      </c>
      <c r="J79">
        <f t="shared" si="29"/>
        <v>4.847010701545778</v>
      </c>
      <c r="K79">
        <f t="shared" si="21"/>
        <v>2.2770952677838632</v>
      </c>
      <c r="L79">
        <f t="shared" si="23"/>
        <v>5.1567094922264469E-4</v>
      </c>
      <c r="M79">
        <f t="shared" si="24"/>
        <v>3.2876273342665003</v>
      </c>
      <c r="N79">
        <v>0.1035068</v>
      </c>
      <c r="O79" t="str">
        <f t="shared" si="22"/>
        <v>Up</v>
      </c>
      <c r="P79" s="6" t="str">
        <f t="shared" si="25"/>
        <v>sig</v>
      </c>
      <c r="Q79" t="str">
        <f t="shared" si="26"/>
        <v>non.sig</v>
      </c>
    </row>
    <row r="80" spans="1:17" x14ac:dyDescent="0.35">
      <c r="A80" t="s">
        <v>163</v>
      </c>
      <c r="B80">
        <v>0.145067</v>
      </c>
      <c r="C80">
        <v>0.135819</v>
      </c>
      <c r="D80">
        <v>0.13264200000000001</v>
      </c>
      <c r="E80">
        <f t="shared" si="27"/>
        <v>0.13784266666666667</v>
      </c>
      <c r="F80">
        <v>8.7933999999999998E-2</v>
      </c>
      <c r="G80">
        <v>9.4686999999999993E-2</v>
      </c>
      <c r="H80">
        <v>0.121952</v>
      </c>
      <c r="I80">
        <f t="shared" si="28"/>
        <v>0.10152433333333333</v>
      </c>
      <c r="J80">
        <f t="shared" si="29"/>
        <v>1.3577303306596449</v>
      </c>
      <c r="K80">
        <f t="shared" si="21"/>
        <v>0.44119696319558183</v>
      </c>
      <c r="L80">
        <f t="shared" si="23"/>
        <v>5.8287353923996921E-2</v>
      </c>
      <c r="M80">
        <f t="shared" si="24"/>
        <v>1.2344256599368777</v>
      </c>
      <c r="N80">
        <v>0.1622613</v>
      </c>
      <c r="O80" t="str">
        <f t="shared" si="22"/>
        <v>Down</v>
      </c>
      <c r="P80" t="str">
        <f t="shared" si="25"/>
        <v>non.sig</v>
      </c>
      <c r="Q80" t="str">
        <f t="shared" si="26"/>
        <v>non.sig</v>
      </c>
    </row>
    <row r="81" spans="1:17" x14ac:dyDescent="0.35">
      <c r="A81" t="s">
        <v>164</v>
      </c>
      <c r="B81">
        <v>0</v>
      </c>
      <c r="C81">
        <v>0</v>
      </c>
      <c r="D81">
        <v>0</v>
      </c>
      <c r="E81">
        <f t="shared" si="27"/>
        <v>0</v>
      </c>
      <c r="F81">
        <v>0.16947799999999999</v>
      </c>
      <c r="G81">
        <v>0.25747399999999998</v>
      </c>
      <c r="H81">
        <v>0.28130100000000002</v>
      </c>
      <c r="I81">
        <f t="shared" si="28"/>
        <v>0.23608433333333334</v>
      </c>
      <c r="J81">
        <f t="shared" si="29"/>
        <v>0</v>
      </c>
      <c r="K81" t="e">
        <f t="shared" si="21"/>
        <v>#NUM!</v>
      </c>
      <c r="L81">
        <f t="shared" si="23"/>
        <v>1.0061954309538363E-2</v>
      </c>
      <c r="M81">
        <f t="shared" si="24"/>
        <v>1.99731765909936</v>
      </c>
      <c r="N81">
        <v>0.10682369999999999</v>
      </c>
      <c r="O81" t="e">
        <f t="shared" si="22"/>
        <v>#NUM!</v>
      </c>
      <c r="P81" s="6" t="str">
        <f t="shared" si="25"/>
        <v>sig</v>
      </c>
      <c r="Q81" t="str">
        <f t="shared" si="26"/>
        <v>non.sig</v>
      </c>
    </row>
    <row r="82" spans="1:17" x14ac:dyDescent="0.35">
      <c r="A82" t="s">
        <v>165</v>
      </c>
      <c r="B82">
        <v>0</v>
      </c>
      <c r="C82">
        <v>0</v>
      </c>
      <c r="D82">
        <v>0</v>
      </c>
      <c r="E82">
        <f t="shared" si="27"/>
        <v>0</v>
      </c>
      <c r="F82">
        <v>4.6892849999999999</v>
      </c>
      <c r="G82">
        <v>3.01559</v>
      </c>
      <c r="H82">
        <v>2.3579330000000001</v>
      </c>
      <c r="I82">
        <f t="shared" si="28"/>
        <v>3.3542693333333333</v>
      </c>
      <c r="J82">
        <f t="shared" si="29"/>
        <v>0</v>
      </c>
      <c r="K82" t="e">
        <f t="shared" si="21"/>
        <v>#NUM!</v>
      </c>
      <c r="L82">
        <f t="shared" si="23"/>
        <v>2.0119718949236327E-2</v>
      </c>
      <c r="M82">
        <f t="shared" si="24"/>
        <v>1.696378090199028</v>
      </c>
      <c r="N82">
        <v>9.2691220000000005E-2</v>
      </c>
      <c r="O82" t="e">
        <f t="shared" si="22"/>
        <v>#NUM!</v>
      </c>
      <c r="P82" s="6" t="str">
        <f t="shared" si="25"/>
        <v>sig</v>
      </c>
      <c r="Q82" t="str">
        <f t="shared" si="26"/>
        <v>non.sig</v>
      </c>
    </row>
    <row r="83" spans="1:17" x14ac:dyDescent="0.35">
      <c r="P83" s="6"/>
      <c r="Q83" s="6"/>
    </row>
    <row r="88" spans="1:17" x14ac:dyDescent="0.35">
      <c r="P88" s="6"/>
    </row>
    <row r="94" spans="1:17" x14ac:dyDescent="0.35">
      <c r="P94" s="6"/>
      <c r="Q94" s="6"/>
    </row>
    <row r="99" spans="16:17" x14ac:dyDescent="0.35">
      <c r="P99" s="6"/>
    </row>
    <row r="100" spans="16:17" x14ac:dyDescent="0.35">
      <c r="P100" s="6"/>
    </row>
    <row r="102" spans="16:17" x14ac:dyDescent="0.35">
      <c r="P102" s="6"/>
    </row>
    <row r="107" spans="16:17" x14ac:dyDescent="0.35">
      <c r="P107" s="6"/>
    </row>
    <row r="108" spans="16:17" x14ac:dyDescent="0.35">
      <c r="P108" s="6"/>
    </row>
    <row r="111" spans="16:17" x14ac:dyDescent="0.35">
      <c r="P111" s="6"/>
    </row>
    <row r="112" spans="16:17" x14ac:dyDescent="0.35">
      <c r="P112" s="6"/>
      <c r="Q112" s="6"/>
    </row>
    <row r="113" spans="16:17" x14ac:dyDescent="0.35">
      <c r="P113" s="6"/>
    </row>
    <row r="114" spans="16:17" x14ac:dyDescent="0.35">
      <c r="P114" s="6"/>
    </row>
    <row r="116" spans="16:17" x14ac:dyDescent="0.35">
      <c r="P116" s="6"/>
    </row>
    <row r="122" spans="16:17" x14ac:dyDescent="0.35">
      <c r="P122" s="6"/>
      <c r="Q122" s="6"/>
    </row>
    <row r="123" spans="16:17" x14ac:dyDescent="0.35">
      <c r="P123" s="6"/>
      <c r="Q123" s="6"/>
    </row>
    <row r="125" spans="16:17" x14ac:dyDescent="0.35">
      <c r="P125" s="6"/>
    </row>
    <row r="126" spans="16:17" x14ac:dyDescent="0.35">
      <c r="P126" s="6"/>
      <c r="Q126" s="6"/>
    </row>
    <row r="128" spans="16:17" x14ac:dyDescent="0.35">
      <c r="P128" s="6"/>
      <c r="Q128" s="6"/>
    </row>
    <row r="129" spans="16:17" x14ac:dyDescent="0.35">
      <c r="P129" s="6"/>
      <c r="Q129" s="6"/>
    </row>
    <row r="130" spans="16:17" x14ac:dyDescent="0.35">
      <c r="P130" s="6"/>
      <c r="Q130" s="6"/>
    </row>
    <row r="132" spans="16:17" x14ac:dyDescent="0.35">
      <c r="P132" s="6"/>
    </row>
    <row r="134" spans="16:17" x14ac:dyDescent="0.35">
      <c r="P134" s="6"/>
    </row>
    <row r="135" spans="16:17" x14ac:dyDescent="0.35">
      <c r="P135" s="6"/>
      <c r="Q135" s="6"/>
    </row>
    <row r="136" spans="16:17" x14ac:dyDescent="0.35">
      <c r="P136" s="6"/>
      <c r="Q136" s="6"/>
    </row>
    <row r="138" spans="16:17" x14ac:dyDescent="0.35">
      <c r="P138" s="6"/>
    </row>
    <row r="139" spans="16:17" x14ac:dyDescent="0.35">
      <c r="P139" s="6"/>
    </row>
    <row r="144" spans="16:17" x14ac:dyDescent="0.35">
      <c r="P144" s="6"/>
    </row>
    <row r="145" spans="16:17" x14ac:dyDescent="0.35">
      <c r="P145" s="6"/>
    </row>
    <row r="152" spans="16:17" x14ac:dyDescent="0.35">
      <c r="P152" s="6"/>
    </row>
    <row r="154" spans="16:17" x14ac:dyDescent="0.35">
      <c r="P154" s="6"/>
      <c r="Q154" s="6"/>
    </row>
    <row r="156" spans="16:17" x14ac:dyDescent="0.35">
      <c r="P156" s="6"/>
      <c r="Q156" s="6"/>
    </row>
    <row r="158" spans="16:17" x14ac:dyDescent="0.35">
      <c r="P158" s="6"/>
    </row>
    <row r="162" spans="16:17" x14ac:dyDescent="0.35">
      <c r="P162" s="6"/>
      <c r="Q162" s="6"/>
    </row>
    <row r="164" spans="16:17" x14ac:dyDescent="0.35">
      <c r="P164" s="6"/>
    </row>
    <row r="165" spans="16:17" x14ac:dyDescent="0.35">
      <c r="P165" s="6"/>
      <c r="Q165" s="6"/>
    </row>
    <row r="167" spans="16:17" x14ac:dyDescent="0.35">
      <c r="P167" s="6"/>
      <c r="Q167" s="6"/>
    </row>
    <row r="170" spans="16:17" x14ac:dyDescent="0.35">
      <c r="P170" s="6"/>
    </row>
    <row r="171" spans="16:17" x14ac:dyDescent="0.35">
      <c r="P171" s="6"/>
      <c r="Q171" s="6"/>
    </row>
    <row r="174" spans="16:17" x14ac:dyDescent="0.35">
      <c r="P174" s="6"/>
    </row>
    <row r="176" spans="16:17" x14ac:dyDescent="0.35">
      <c r="P176" s="6"/>
    </row>
    <row r="181" spans="16:17" x14ac:dyDescent="0.35">
      <c r="P181" s="6"/>
    </row>
    <row r="182" spans="16:17" x14ac:dyDescent="0.35">
      <c r="P182" s="6"/>
    </row>
    <row r="183" spans="16:17" x14ac:dyDescent="0.35">
      <c r="P183" s="6"/>
    </row>
    <row r="184" spans="16:17" x14ac:dyDescent="0.35">
      <c r="P184" s="6"/>
    </row>
    <row r="185" spans="16:17" x14ac:dyDescent="0.35">
      <c r="P185" s="6"/>
    </row>
    <row r="186" spans="16:17" x14ac:dyDescent="0.35">
      <c r="P186" s="6"/>
    </row>
    <row r="187" spans="16:17" x14ac:dyDescent="0.35">
      <c r="P187" s="6"/>
      <c r="Q187" s="6"/>
    </row>
    <row r="194" spans="16:17" x14ac:dyDescent="0.35">
      <c r="P194" s="6"/>
    </row>
    <row r="195" spans="16:17" x14ac:dyDescent="0.35">
      <c r="P195" s="6"/>
    </row>
    <row r="198" spans="16:17" x14ac:dyDescent="0.35">
      <c r="P198" s="6"/>
      <c r="Q198" s="6"/>
    </row>
    <row r="199" spans="16:17" x14ac:dyDescent="0.35">
      <c r="P199" s="6"/>
    </row>
    <row r="200" spans="16:17" x14ac:dyDescent="0.35">
      <c r="P200" s="6"/>
      <c r="Q200" s="6"/>
    </row>
    <row r="202" spans="16:17" x14ac:dyDescent="0.35">
      <c r="P202" s="6"/>
    </row>
    <row r="207" spans="16:17" x14ac:dyDescent="0.35">
      <c r="P207" s="6"/>
    </row>
    <row r="208" spans="16:17" x14ac:dyDescent="0.35">
      <c r="P208" s="6"/>
    </row>
    <row r="209" spans="16:17" x14ac:dyDescent="0.35">
      <c r="P209" s="6"/>
      <c r="Q209" s="6"/>
    </row>
    <row r="212" spans="16:17" x14ac:dyDescent="0.35">
      <c r="P212" s="6"/>
      <c r="Q212" s="6"/>
    </row>
    <row r="216" spans="16:17" x14ac:dyDescent="0.35">
      <c r="P216" s="6"/>
    </row>
    <row r="221" spans="16:17" x14ac:dyDescent="0.35">
      <c r="P221" s="6"/>
      <c r="Q221" s="6"/>
    </row>
    <row r="222" spans="16:17" x14ac:dyDescent="0.35">
      <c r="P222" s="6"/>
    </row>
    <row r="225" spans="16:17" x14ac:dyDescent="0.35">
      <c r="P225" s="6"/>
    </row>
    <row r="227" spans="16:17" x14ac:dyDescent="0.35">
      <c r="P227" s="6"/>
    </row>
    <row r="229" spans="16:17" x14ac:dyDescent="0.35">
      <c r="P229" s="6"/>
    </row>
    <row r="230" spans="16:17" x14ac:dyDescent="0.35">
      <c r="P230" s="6"/>
      <c r="Q230" s="6"/>
    </row>
    <row r="233" spans="16:17" x14ac:dyDescent="0.35">
      <c r="P233" s="6"/>
    </row>
    <row r="238" spans="16:17" x14ac:dyDescent="0.35">
      <c r="P238" s="6"/>
    </row>
    <row r="242" spans="16:17" x14ac:dyDescent="0.35">
      <c r="P242" s="6"/>
      <c r="Q242" s="6"/>
    </row>
  </sheetData>
  <autoFilter ref="A2:Q24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F5" sqref="F5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7" t="s">
        <v>0</v>
      </c>
      <c r="B1" s="7" t="s">
        <v>4</v>
      </c>
      <c r="C1" s="7" t="s">
        <v>5</v>
      </c>
    </row>
    <row r="2" spans="1:3" x14ac:dyDescent="0.35">
      <c r="A2" s="9" t="s">
        <v>12</v>
      </c>
      <c r="B2">
        <v>0.15432361860992058</v>
      </c>
      <c r="C2">
        <v>0.22858980354192626</v>
      </c>
    </row>
    <row r="3" spans="1:3" x14ac:dyDescent="0.35">
      <c r="A3" s="9" t="s">
        <v>14</v>
      </c>
      <c r="B3">
        <v>0.24757531046832118</v>
      </c>
      <c r="C3">
        <v>7.6608859162878129E-2</v>
      </c>
    </row>
    <row r="4" spans="1:3" x14ac:dyDescent="0.35">
      <c r="A4" s="9" t="s">
        <v>21</v>
      </c>
      <c r="B4">
        <v>0.44212385107244939</v>
      </c>
      <c r="C4">
        <v>5.8564690177761057E-3</v>
      </c>
    </row>
    <row r="5" spans="1:3" x14ac:dyDescent="0.35">
      <c r="A5" s="9" t="s">
        <v>11</v>
      </c>
      <c r="B5">
        <v>0.70482247341776838</v>
      </c>
      <c r="C5">
        <v>5.3565368746956946E-3</v>
      </c>
    </row>
    <row r="6" spans="1:3" x14ac:dyDescent="0.35">
      <c r="A6" s="9" t="s">
        <v>19</v>
      </c>
      <c r="B6">
        <v>-0.19647216845472779</v>
      </c>
      <c r="C6">
        <v>4.4417228148368182E-2</v>
      </c>
    </row>
    <row r="7" spans="1:3" x14ac:dyDescent="0.35">
      <c r="A7" s="9" t="s">
        <v>32</v>
      </c>
      <c r="B7">
        <v>1.0717477656051588</v>
      </c>
      <c r="C7">
        <v>2.3781884144688775E-3</v>
      </c>
    </row>
    <row r="8" spans="1:3" x14ac:dyDescent="0.35">
      <c r="A8" s="9" t="s">
        <v>24</v>
      </c>
      <c r="B8">
        <v>0.77571617796002568</v>
      </c>
      <c r="C8">
        <v>1.0076191446481766E-2</v>
      </c>
    </row>
    <row r="9" spans="1:3" x14ac:dyDescent="0.35">
      <c r="A9" s="9" t="s">
        <v>36</v>
      </c>
      <c r="B9">
        <v>-0.24834341649308866</v>
      </c>
      <c r="C9">
        <v>0.11799941103618167</v>
      </c>
    </row>
    <row r="10" spans="1:3" x14ac:dyDescent="0.35">
      <c r="A10" s="9" t="s">
        <v>16</v>
      </c>
      <c r="B10">
        <v>-0.63293383458847174</v>
      </c>
      <c r="C10">
        <v>6.1940372817904524E-3</v>
      </c>
    </row>
    <row r="11" spans="1:3" x14ac:dyDescent="0.35">
      <c r="A11" s="9" t="s">
        <v>46</v>
      </c>
      <c r="B11">
        <v>-1.1263359867485407</v>
      </c>
      <c r="C11">
        <v>4.5975100431905067E-3</v>
      </c>
    </row>
    <row r="12" spans="1:3" x14ac:dyDescent="0.35">
      <c r="A12" s="9" t="s">
        <v>31</v>
      </c>
      <c r="B12">
        <v>-0.23943623525140004</v>
      </c>
      <c r="C12">
        <v>5.3374768940427919E-2</v>
      </c>
    </row>
    <row r="13" spans="1:3" x14ac:dyDescent="0.35">
      <c r="A13" s="9" t="s">
        <v>38</v>
      </c>
      <c r="B13">
        <v>-0.27870217773546729</v>
      </c>
      <c r="C13">
        <v>2.2320332824190856E-2</v>
      </c>
    </row>
    <row r="14" spans="1:3" x14ac:dyDescent="0.35">
      <c r="A14" s="9" t="s">
        <v>20</v>
      </c>
      <c r="B14">
        <v>0.70028855125228939</v>
      </c>
      <c r="C14">
        <v>8.2880340037526032E-4</v>
      </c>
    </row>
    <row r="15" spans="1:3" x14ac:dyDescent="0.35">
      <c r="A15" s="9" t="s">
        <v>27</v>
      </c>
      <c r="B15">
        <v>1.3219891037217633</v>
      </c>
      <c r="C15">
        <v>1.129195754235205E-2</v>
      </c>
    </row>
    <row r="16" spans="1:3" x14ac:dyDescent="0.35">
      <c r="A16" s="9" t="s">
        <v>17</v>
      </c>
      <c r="B16">
        <v>-0.62528445731297611</v>
      </c>
      <c r="C16">
        <v>6.793725180041034E-4</v>
      </c>
    </row>
    <row r="17" spans="1:3" x14ac:dyDescent="0.35">
      <c r="A17" s="9" t="s">
        <v>25</v>
      </c>
      <c r="B17">
        <v>0.43250658568612049</v>
      </c>
      <c r="C17">
        <v>8.854842308498706E-2</v>
      </c>
    </row>
    <row r="18" spans="1:3" x14ac:dyDescent="0.35">
      <c r="A18" s="9" t="s">
        <v>28</v>
      </c>
      <c r="B18">
        <v>-2.5284079253473193</v>
      </c>
      <c r="C18">
        <v>5.4947363260248946E-3</v>
      </c>
    </row>
    <row r="19" spans="1:3" x14ac:dyDescent="0.35">
      <c r="A19" s="9" t="s">
        <v>168</v>
      </c>
      <c r="B19">
        <v>-0.46338545006000059</v>
      </c>
      <c r="C19">
        <v>0.10660969796263819</v>
      </c>
    </row>
    <row r="20" spans="1:3" x14ac:dyDescent="0.35">
      <c r="A20" s="9" t="s">
        <v>58</v>
      </c>
      <c r="B20">
        <v>0.51261595360343382</v>
      </c>
      <c r="C20">
        <v>0.22858700711973862</v>
      </c>
    </row>
    <row r="21" spans="1:3" x14ac:dyDescent="0.35">
      <c r="A21" s="9" t="s">
        <v>37</v>
      </c>
      <c r="B21">
        <v>0.57434414960919333</v>
      </c>
      <c r="C21">
        <v>3.8942834401329007E-2</v>
      </c>
    </row>
    <row r="22" spans="1:3" x14ac:dyDescent="0.35">
      <c r="A22" s="9" t="s">
        <v>15</v>
      </c>
      <c r="B22">
        <v>-1.2621419558366453</v>
      </c>
      <c r="C22">
        <v>1.7277684419875913E-2</v>
      </c>
    </row>
    <row r="23" spans="1:3" x14ac:dyDescent="0.35">
      <c r="A23" s="9" t="s">
        <v>44</v>
      </c>
      <c r="B23">
        <v>-3.3256443612610848E-2</v>
      </c>
      <c r="C23">
        <v>0.41871607224958085</v>
      </c>
    </row>
    <row r="24" spans="1:3" x14ac:dyDescent="0.35">
      <c r="A24" s="9" t="s">
        <v>22</v>
      </c>
      <c r="B24">
        <v>1.2084846883781488</v>
      </c>
      <c r="C24">
        <v>3.1031311790096975E-3</v>
      </c>
    </row>
    <row r="25" spans="1:3" x14ac:dyDescent="0.35">
      <c r="A25" s="9" t="s">
        <v>53</v>
      </c>
      <c r="B25">
        <v>-7.9568285067189812E-2</v>
      </c>
      <c r="C25">
        <v>0.31158117706757771</v>
      </c>
    </row>
    <row r="26" spans="1:3" x14ac:dyDescent="0.35">
      <c r="A26" s="9" t="s">
        <v>13</v>
      </c>
      <c r="B26">
        <v>-0.67574334878905651</v>
      </c>
      <c r="C26">
        <v>1.7743316236933666E-3</v>
      </c>
    </row>
    <row r="27" spans="1:3" x14ac:dyDescent="0.35">
      <c r="A27" s="9" t="s">
        <v>40</v>
      </c>
      <c r="B27">
        <v>-0.76925236250765006</v>
      </c>
      <c r="C27">
        <v>1.1281150413585201E-2</v>
      </c>
    </row>
    <row r="28" spans="1:3" x14ac:dyDescent="0.35">
      <c r="A28" s="9" t="s">
        <v>45</v>
      </c>
      <c r="B28">
        <v>0.15137392554644163</v>
      </c>
      <c r="C28">
        <v>9.382708712374066E-2</v>
      </c>
    </row>
    <row r="29" spans="1:3" x14ac:dyDescent="0.35">
      <c r="A29" s="9" t="s">
        <v>23</v>
      </c>
      <c r="B29">
        <v>0.1161947473168055</v>
      </c>
      <c r="C29">
        <v>0.32014621133216625</v>
      </c>
    </row>
    <row r="30" spans="1:3" x14ac:dyDescent="0.35">
      <c r="A30" s="9" t="s">
        <v>78</v>
      </c>
      <c r="B30">
        <v>-0.37688303163484455</v>
      </c>
      <c r="C30">
        <v>0.18158232783692874</v>
      </c>
    </row>
    <row r="31" spans="1:3" x14ac:dyDescent="0.35">
      <c r="A31" s="9" t="s">
        <v>35</v>
      </c>
      <c r="B31">
        <v>1.1378309460434082</v>
      </c>
      <c r="C31">
        <v>1.1003186001530321E-2</v>
      </c>
    </row>
    <row r="32" spans="1:3" x14ac:dyDescent="0.35">
      <c r="A32" s="9" t="s">
        <v>169</v>
      </c>
      <c r="B32">
        <v>-0.32040189024054339</v>
      </c>
      <c r="C32">
        <v>0.12001491671125547</v>
      </c>
    </row>
    <row r="33" spans="1:3" x14ac:dyDescent="0.35">
      <c r="A33" s="9" t="s">
        <v>18</v>
      </c>
      <c r="B33">
        <v>-1.7054311882054529</v>
      </c>
      <c r="C33">
        <v>3.1993769555339504E-3</v>
      </c>
    </row>
    <row r="34" spans="1:3" x14ac:dyDescent="0.35">
      <c r="A34" s="9" t="s">
        <v>80</v>
      </c>
      <c r="B34">
        <v>10</v>
      </c>
      <c r="C34">
        <v>1.3899418369787805E-2</v>
      </c>
    </row>
    <row r="35" spans="1:3" x14ac:dyDescent="0.35">
      <c r="A35" s="9" t="s">
        <v>34</v>
      </c>
      <c r="B35">
        <v>-2.8244232630937015E-2</v>
      </c>
      <c r="C35">
        <v>0.33644942001171441</v>
      </c>
    </row>
    <row r="36" spans="1:3" x14ac:dyDescent="0.35">
      <c r="A36" s="9" t="s">
        <v>43</v>
      </c>
      <c r="B36">
        <v>0.3393338906638157</v>
      </c>
      <c r="C36">
        <v>3.3940952259679358E-2</v>
      </c>
    </row>
    <row r="37" spans="1:3" x14ac:dyDescent="0.35">
      <c r="A37" s="9" t="s">
        <v>33</v>
      </c>
      <c r="B37">
        <v>1.0163261787921343</v>
      </c>
      <c r="C37">
        <v>1.971340856837292E-2</v>
      </c>
    </row>
    <row r="38" spans="1:3" x14ac:dyDescent="0.35">
      <c r="A38" s="9" t="s">
        <v>30</v>
      </c>
      <c r="B38">
        <v>0.53369504468901086</v>
      </c>
      <c r="C38">
        <v>7.5930580090375751E-3</v>
      </c>
    </row>
    <row r="39" spans="1:3" x14ac:dyDescent="0.35">
      <c r="A39" s="9" t="s">
        <v>70</v>
      </c>
      <c r="B39">
        <v>0.37901675563381648</v>
      </c>
      <c r="C39">
        <v>1.7400614750344573E-2</v>
      </c>
    </row>
    <row r="40" spans="1:3" x14ac:dyDescent="0.35">
      <c r="A40" s="9" t="s">
        <v>60</v>
      </c>
      <c r="B40">
        <v>1.0889113523720235</v>
      </c>
      <c r="C40">
        <v>1.4291220333957171E-2</v>
      </c>
    </row>
    <row r="41" spans="1:3" x14ac:dyDescent="0.35">
      <c r="A41" s="9" t="s">
        <v>29</v>
      </c>
      <c r="B41">
        <v>-0.50316401738901628</v>
      </c>
      <c r="C41">
        <v>6.4920637864816222E-2</v>
      </c>
    </row>
    <row r="42" spans="1:3" x14ac:dyDescent="0.35">
      <c r="A42" s="9" t="s">
        <v>48</v>
      </c>
      <c r="B42">
        <v>6.4074106177053225E-2</v>
      </c>
      <c r="C42">
        <v>0.33512218553807238</v>
      </c>
    </row>
    <row r="43" spans="1:3" x14ac:dyDescent="0.35">
      <c r="A43" s="9" t="s">
        <v>170</v>
      </c>
      <c r="B43">
        <v>-0.68199734689143121</v>
      </c>
      <c r="C43">
        <v>1.9233102006340659E-2</v>
      </c>
    </row>
    <row r="44" spans="1:3" x14ac:dyDescent="0.35">
      <c r="A44" s="9" t="s">
        <v>39</v>
      </c>
      <c r="B44">
        <v>1.4731774434526388</v>
      </c>
      <c r="C44">
        <v>1.3481975938302989E-3</v>
      </c>
    </row>
    <row r="45" spans="1:3" x14ac:dyDescent="0.35">
      <c r="A45" s="9" t="s">
        <v>42</v>
      </c>
      <c r="B45">
        <v>0.77821989019450566</v>
      </c>
      <c r="C45">
        <v>4.2668894099019122E-3</v>
      </c>
    </row>
    <row r="46" spans="1:3" x14ac:dyDescent="0.35">
      <c r="A46" s="9" t="s">
        <v>61</v>
      </c>
      <c r="B46">
        <v>0.37374986874262167</v>
      </c>
      <c r="C46">
        <v>0.13490957631348871</v>
      </c>
    </row>
    <row r="47" spans="1:3" x14ac:dyDescent="0.35">
      <c r="A47" s="9" t="s">
        <v>47</v>
      </c>
      <c r="B47">
        <v>0.71208740965087969</v>
      </c>
      <c r="C47">
        <v>1.4662403042502666E-3</v>
      </c>
    </row>
    <row r="48" spans="1:3" x14ac:dyDescent="0.35">
      <c r="A48" s="9" t="s">
        <v>55</v>
      </c>
      <c r="B48">
        <v>4.5000816356726356E-2</v>
      </c>
      <c r="C48">
        <v>0.3760961307608825</v>
      </c>
    </row>
    <row r="49" spans="1:3" x14ac:dyDescent="0.35">
      <c r="A49" s="9" t="s">
        <v>69</v>
      </c>
      <c r="B49">
        <v>-0.58151947073917232</v>
      </c>
      <c r="C49">
        <v>3.137292852105189E-2</v>
      </c>
    </row>
    <row r="50" spans="1:3" x14ac:dyDescent="0.35">
      <c r="A50" s="9" t="s">
        <v>49</v>
      </c>
      <c r="B50">
        <v>-8.4739466629192295E-2</v>
      </c>
      <c r="C50">
        <v>0.19538141683517252</v>
      </c>
    </row>
    <row r="51" spans="1:3" x14ac:dyDescent="0.35">
      <c r="A51" s="9" t="s">
        <v>76</v>
      </c>
      <c r="B51">
        <v>1.5931211565930035</v>
      </c>
      <c r="C51">
        <v>2.0422050817037679E-3</v>
      </c>
    </row>
    <row r="52" spans="1:3" x14ac:dyDescent="0.35">
      <c r="A52" s="9" t="s">
        <v>57</v>
      </c>
      <c r="B52">
        <v>-1.0024234863759007</v>
      </c>
      <c r="C52">
        <v>1.4496663611453174E-2</v>
      </c>
    </row>
    <row r="53" spans="1:3" x14ac:dyDescent="0.35">
      <c r="A53" s="9" t="s">
        <v>62</v>
      </c>
      <c r="B53">
        <v>1.4256667484213483</v>
      </c>
      <c r="C53">
        <v>9.6228783319837318E-3</v>
      </c>
    </row>
    <row r="54" spans="1:3" x14ac:dyDescent="0.35">
      <c r="A54" s="9" t="s">
        <v>41</v>
      </c>
      <c r="B54">
        <v>1.5055949433296192</v>
      </c>
      <c r="C54">
        <v>3.9508999055793623E-3</v>
      </c>
    </row>
    <row r="55" spans="1:3" x14ac:dyDescent="0.35">
      <c r="A55" s="9" t="s">
        <v>82</v>
      </c>
      <c r="B55">
        <v>-1.0634750890905584</v>
      </c>
      <c r="C55">
        <v>1.9750871891286326E-2</v>
      </c>
    </row>
    <row r="56" spans="1:3" x14ac:dyDescent="0.35">
      <c r="A56" s="9" t="s">
        <v>65</v>
      </c>
      <c r="B56">
        <v>0.4480785819560365</v>
      </c>
      <c r="C56">
        <v>4.628669567696253E-2</v>
      </c>
    </row>
    <row r="57" spans="1:3" x14ac:dyDescent="0.35">
      <c r="A57" s="9" t="s">
        <v>71</v>
      </c>
      <c r="B57">
        <v>1.2523061409444718</v>
      </c>
      <c r="C57">
        <v>2.3128317226043967E-2</v>
      </c>
    </row>
    <row r="58" spans="1:3" x14ac:dyDescent="0.35">
      <c r="A58" s="9" t="s">
        <v>52</v>
      </c>
      <c r="B58">
        <v>-0.81407889013721879</v>
      </c>
      <c r="C58">
        <v>1.9620720434161999E-4</v>
      </c>
    </row>
    <row r="59" spans="1:3" x14ac:dyDescent="0.35">
      <c r="A59" s="9" t="s">
        <v>167</v>
      </c>
      <c r="B59">
        <v>-1.4201113918199517</v>
      </c>
      <c r="C59">
        <v>3.8607258593994749E-3</v>
      </c>
    </row>
    <row r="60" spans="1:3" x14ac:dyDescent="0.35">
      <c r="A60" s="9" t="s">
        <v>171</v>
      </c>
      <c r="B60">
        <v>0.44129633560554465</v>
      </c>
      <c r="C60">
        <v>1.3275461574673417E-2</v>
      </c>
    </row>
    <row r="61" spans="1:3" x14ac:dyDescent="0.35">
      <c r="A61" s="9" t="s">
        <v>63</v>
      </c>
      <c r="B61">
        <v>1.5430264274121974</v>
      </c>
      <c r="C61">
        <v>1.8585726975257552E-3</v>
      </c>
    </row>
    <row r="62" spans="1:3" x14ac:dyDescent="0.35">
      <c r="A62" s="9" t="s">
        <v>54</v>
      </c>
      <c r="B62">
        <v>0.46199362634441471</v>
      </c>
      <c r="C62">
        <v>5.5968195449981162E-2</v>
      </c>
    </row>
    <row r="63" spans="1:3" x14ac:dyDescent="0.35">
      <c r="A63" s="9" t="s">
        <v>64</v>
      </c>
      <c r="B63">
        <v>0.72624514440471488</v>
      </c>
      <c r="C63">
        <v>8.8076942777515974E-3</v>
      </c>
    </row>
    <row r="64" spans="1:3" x14ac:dyDescent="0.35">
      <c r="A64" s="9" t="s">
        <v>59</v>
      </c>
      <c r="B64">
        <v>-9.7095400670123427E-2</v>
      </c>
      <c r="C64">
        <v>0.11474258945218102</v>
      </c>
    </row>
    <row r="65" spans="1:3" x14ac:dyDescent="0.35">
      <c r="A65" s="9" t="s">
        <v>73</v>
      </c>
      <c r="B65">
        <v>1.4256253051454628</v>
      </c>
      <c r="C65">
        <v>4.5369082799688373E-3</v>
      </c>
    </row>
    <row r="66" spans="1:3" x14ac:dyDescent="0.35">
      <c r="A66" s="9" t="s">
        <v>50</v>
      </c>
      <c r="B66">
        <v>1.0887601902503348</v>
      </c>
      <c r="C66">
        <v>5.2315957602566158E-3</v>
      </c>
    </row>
    <row r="67" spans="1:3" x14ac:dyDescent="0.35">
      <c r="A67" s="9" t="s">
        <v>26</v>
      </c>
      <c r="B67">
        <v>-0.42797562565530378</v>
      </c>
      <c r="C67">
        <v>7.4895240597970869E-2</v>
      </c>
    </row>
    <row r="68" spans="1:3" x14ac:dyDescent="0.35">
      <c r="A68" s="9" t="s">
        <v>67</v>
      </c>
      <c r="B68">
        <v>-0.57192260953720175</v>
      </c>
      <c r="C68">
        <v>5.764327901618721E-2</v>
      </c>
    </row>
    <row r="69" spans="1:3" x14ac:dyDescent="0.35">
      <c r="A69" s="9" t="s">
        <v>51</v>
      </c>
      <c r="B69">
        <v>-0.2184209676440832</v>
      </c>
      <c r="C69">
        <v>0.21664224836757118</v>
      </c>
    </row>
    <row r="70" spans="1:3" x14ac:dyDescent="0.35">
      <c r="A70" s="9" t="s">
        <v>77</v>
      </c>
      <c r="B70">
        <v>1.0118760515949958</v>
      </c>
      <c r="C70">
        <v>5.707748611472574E-2</v>
      </c>
    </row>
    <row r="71" spans="1:3" x14ac:dyDescent="0.35">
      <c r="A71" s="9" t="s">
        <v>1</v>
      </c>
      <c r="B71">
        <v>10</v>
      </c>
      <c r="C71">
        <v>8.9492325307971837E-3</v>
      </c>
    </row>
    <row r="72" spans="1:3" x14ac:dyDescent="0.35">
      <c r="A72" s="9" t="s">
        <v>56</v>
      </c>
      <c r="B72">
        <v>1.2444035261797366</v>
      </c>
      <c r="C72">
        <v>3.9474137306616929E-3</v>
      </c>
    </row>
    <row r="73" spans="1:3" x14ac:dyDescent="0.35">
      <c r="A73" s="9" t="s">
        <v>172</v>
      </c>
      <c r="B73">
        <v>0.19834324642977402</v>
      </c>
      <c r="C73">
        <v>0.22270401899810782</v>
      </c>
    </row>
    <row r="74" spans="1:3" x14ac:dyDescent="0.35">
      <c r="A74" s="9" t="s">
        <v>68</v>
      </c>
      <c r="B74">
        <v>1.9388885938428904</v>
      </c>
      <c r="C74">
        <v>4.9814061787912004E-3</v>
      </c>
    </row>
    <row r="75" spans="1:3" x14ac:dyDescent="0.35">
      <c r="A75" s="9" t="s">
        <v>74</v>
      </c>
      <c r="B75">
        <v>1.0153529698612211</v>
      </c>
      <c r="C75">
        <v>1.9436774274641133E-2</v>
      </c>
    </row>
    <row r="76" spans="1:3" x14ac:dyDescent="0.35">
      <c r="A76" s="9" t="s">
        <v>72</v>
      </c>
      <c r="B76">
        <v>-1.9206013320651363</v>
      </c>
      <c r="C76">
        <v>1.7601960095883298E-2</v>
      </c>
    </row>
    <row r="77" spans="1:3" x14ac:dyDescent="0.35">
      <c r="A77" s="9" t="s">
        <v>81</v>
      </c>
      <c r="B77">
        <v>0.41696251446956484</v>
      </c>
      <c r="C77">
        <v>0.18490529328789035</v>
      </c>
    </row>
    <row r="78" spans="1:3" x14ac:dyDescent="0.35">
      <c r="A78" s="9" t="s">
        <v>79</v>
      </c>
      <c r="B78">
        <v>2.2770952677838632</v>
      </c>
      <c r="C78">
        <v>5.1567094922264469E-4</v>
      </c>
    </row>
    <row r="79" spans="1:3" x14ac:dyDescent="0.35">
      <c r="A79" s="9" t="s">
        <v>75</v>
      </c>
      <c r="B79">
        <v>0.44119696319558183</v>
      </c>
      <c r="C79">
        <v>5.8287353923996921E-2</v>
      </c>
    </row>
    <row r="80" spans="1:3" x14ac:dyDescent="0.35">
      <c r="A80" s="9" t="s">
        <v>166</v>
      </c>
      <c r="B80">
        <v>-10</v>
      </c>
      <c r="C80">
        <v>1.0061954309538363E-2</v>
      </c>
    </row>
    <row r="81" spans="1:3" x14ac:dyDescent="0.35">
      <c r="A81" s="9" t="s">
        <v>66</v>
      </c>
      <c r="B81">
        <v>-10</v>
      </c>
      <c r="C81">
        <v>2.0119718949236327E-2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"/>
  <sheetViews>
    <sheetView workbookViewId="0">
      <selection sqref="A1:C77"/>
    </sheetView>
  </sheetViews>
  <sheetFormatPr defaultRowHeight="14.5" x14ac:dyDescent="0.35"/>
  <sheetData>
    <row r="1" spans="1:3" x14ac:dyDescent="0.35">
      <c r="A1" s="7" t="s">
        <v>0</v>
      </c>
      <c r="B1" s="7" t="s">
        <v>4</v>
      </c>
      <c r="C1" s="7" t="s">
        <v>5</v>
      </c>
    </row>
    <row r="2" spans="1:3" x14ac:dyDescent="0.35">
      <c r="A2" s="9" t="s">
        <v>12</v>
      </c>
      <c r="B2" s="9">
        <v>0.15432361860992058</v>
      </c>
      <c r="C2" s="9">
        <v>0.22858980354192626</v>
      </c>
    </row>
    <row r="3" spans="1:3" x14ac:dyDescent="0.35">
      <c r="A3" s="9" t="s">
        <v>14</v>
      </c>
      <c r="B3" s="9">
        <v>0.24757531046832118</v>
      </c>
      <c r="C3" s="9">
        <v>7.6608859162878129E-2</v>
      </c>
    </row>
    <row r="4" spans="1:3" x14ac:dyDescent="0.35">
      <c r="A4" s="9" t="s">
        <v>21</v>
      </c>
      <c r="B4" s="9">
        <v>0.44212385107244939</v>
      </c>
      <c r="C4" s="9">
        <v>5.8564690177761057E-3</v>
      </c>
    </row>
    <row r="5" spans="1:3" x14ac:dyDescent="0.35">
      <c r="A5" s="9" t="s">
        <v>11</v>
      </c>
      <c r="B5" s="9">
        <v>0.70482247341776838</v>
      </c>
      <c r="C5" s="9">
        <v>5.3565368746956946E-3</v>
      </c>
    </row>
    <row r="6" spans="1:3" x14ac:dyDescent="0.35">
      <c r="A6" s="9" t="s">
        <v>19</v>
      </c>
      <c r="B6" s="9">
        <v>-0.19647216845472779</v>
      </c>
      <c r="C6" s="9">
        <v>4.4417228148368182E-2</v>
      </c>
    </row>
    <row r="7" spans="1:3" x14ac:dyDescent="0.35">
      <c r="A7" s="9" t="s">
        <v>32</v>
      </c>
      <c r="B7" s="9">
        <v>1.0717477656051588</v>
      </c>
      <c r="C7" s="9">
        <v>2.3781884144688775E-3</v>
      </c>
    </row>
    <row r="8" spans="1:3" x14ac:dyDescent="0.35">
      <c r="A8" s="9" t="s">
        <v>24</v>
      </c>
      <c r="B8" s="9">
        <v>0.77571617796002568</v>
      </c>
      <c r="C8" s="9">
        <v>1.0076191446481766E-2</v>
      </c>
    </row>
    <row r="9" spans="1:3" x14ac:dyDescent="0.35">
      <c r="A9" s="9" t="s">
        <v>36</v>
      </c>
      <c r="B9" s="9">
        <v>-0.24834341649308866</v>
      </c>
      <c r="C9" s="9">
        <v>0.11799941103618167</v>
      </c>
    </row>
    <row r="10" spans="1:3" x14ac:dyDescent="0.35">
      <c r="A10" s="9" t="s">
        <v>16</v>
      </c>
      <c r="B10" s="9">
        <v>-0.63293383458847174</v>
      </c>
      <c r="C10" s="9">
        <v>6.1940372817904524E-3</v>
      </c>
    </row>
    <row r="11" spans="1:3" x14ac:dyDescent="0.35">
      <c r="A11" s="9" t="s">
        <v>46</v>
      </c>
      <c r="B11" s="9">
        <v>-1.1263359867485407</v>
      </c>
      <c r="C11" s="9">
        <v>4.5975100431905067E-3</v>
      </c>
    </row>
    <row r="12" spans="1:3" x14ac:dyDescent="0.35">
      <c r="A12" s="9" t="s">
        <v>31</v>
      </c>
      <c r="B12" s="9">
        <v>-0.23943623525140004</v>
      </c>
      <c r="C12" s="9">
        <v>5.3374768940427919E-2</v>
      </c>
    </row>
    <row r="13" spans="1:3" x14ac:dyDescent="0.35">
      <c r="A13" s="9" t="s">
        <v>38</v>
      </c>
      <c r="B13" s="9">
        <v>-0.27870217773546729</v>
      </c>
      <c r="C13" s="9">
        <v>2.2320332824190856E-2</v>
      </c>
    </row>
    <row r="14" spans="1:3" x14ac:dyDescent="0.35">
      <c r="A14" s="9" t="s">
        <v>20</v>
      </c>
      <c r="B14" s="9">
        <v>0.70028855125228939</v>
      </c>
      <c r="C14" s="9">
        <v>8.2880340037526032E-4</v>
      </c>
    </row>
    <row r="15" spans="1:3" x14ac:dyDescent="0.35">
      <c r="A15" s="9" t="s">
        <v>27</v>
      </c>
      <c r="B15" s="9">
        <v>1.3219891037217633</v>
      </c>
      <c r="C15" s="9">
        <v>1.129195754235205E-2</v>
      </c>
    </row>
    <row r="16" spans="1:3" x14ac:dyDescent="0.35">
      <c r="A16" s="9" t="s">
        <v>17</v>
      </c>
      <c r="B16" s="9">
        <v>-0.62528445731297611</v>
      </c>
      <c r="C16" s="9">
        <v>6.793725180041034E-4</v>
      </c>
    </row>
    <row r="17" spans="1:3" x14ac:dyDescent="0.35">
      <c r="A17" s="9" t="s">
        <v>25</v>
      </c>
      <c r="B17" s="9">
        <v>0.43250658568612049</v>
      </c>
      <c r="C17" s="9">
        <v>8.854842308498706E-2</v>
      </c>
    </row>
    <row r="18" spans="1:3" x14ac:dyDescent="0.35">
      <c r="A18" s="9" t="s">
        <v>28</v>
      </c>
      <c r="B18" s="9">
        <v>-2.5284079253473193</v>
      </c>
      <c r="C18" s="9">
        <v>5.4947363260248946E-3</v>
      </c>
    </row>
    <row r="19" spans="1:3" x14ac:dyDescent="0.35">
      <c r="A19" s="9" t="s">
        <v>168</v>
      </c>
      <c r="B19" s="9">
        <v>-0.46338545006000059</v>
      </c>
      <c r="C19" s="9">
        <v>0.10660969796263819</v>
      </c>
    </row>
    <row r="20" spans="1:3" x14ac:dyDescent="0.35">
      <c r="A20" s="9" t="s">
        <v>58</v>
      </c>
      <c r="B20" s="9">
        <v>0.51261595360343382</v>
      </c>
      <c r="C20" s="9">
        <v>0.22858700711973862</v>
      </c>
    </row>
    <row r="21" spans="1:3" x14ac:dyDescent="0.35">
      <c r="A21" s="9" t="s">
        <v>37</v>
      </c>
      <c r="B21" s="9">
        <v>0.57434414960919333</v>
      </c>
      <c r="C21" s="9">
        <v>3.8942834401329007E-2</v>
      </c>
    </row>
    <row r="22" spans="1:3" x14ac:dyDescent="0.35">
      <c r="A22" s="9" t="s">
        <v>15</v>
      </c>
      <c r="B22" s="9">
        <v>-1.2621419558366453</v>
      </c>
      <c r="C22" s="9">
        <v>1.7277684419875913E-2</v>
      </c>
    </row>
    <row r="23" spans="1:3" x14ac:dyDescent="0.35">
      <c r="A23" s="9" t="s">
        <v>44</v>
      </c>
      <c r="B23" s="9">
        <v>-3.3256443612610848E-2</v>
      </c>
      <c r="C23" s="9">
        <v>0.41871607224958085</v>
      </c>
    </row>
    <row r="24" spans="1:3" x14ac:dyDescent="0.35">
      <c r="A24" s="9" t="s">
        <v>22</v>
      </c>
      <c r="B24" s="9">
        <v>1.2084846883781488</v>
      </c>
      <c r="C24" s="9">
        <v>3.1031311790096975E-3</v>
      </c>
    </row>
    <row r="25" spans="1:3" x14ac:dyDescent="0.35">
      <c r="A25" s="9" t="s">
        <v>53</v>
      </c>
      <c r="B25" s="9">
        <v>-7.9568285067189812E-2</v>
      </c>
      <c r="C25" s="9">
        <v>0.31158117706757771</v>
      </c>
    </row>
    <row r="26" spans="1:3" x14ac:dyDescent="0.35">
      <c r="A26" s="9" t="s">
        <v>13</v>
      </c>
      <c r="B26" s="9">
        <v>-0.67574334878905651</v>
      </c>
      <c r="C26" s="9">
        <v>1.7743316236933666E-3</v>
      </c>
    </row>
    <row r="27" spans="1:3" x14ac:dyDescent="0.35">
      <c r="A27" s="9" t="s">
        <v>40</v>
      </c>
      <c r="B27" s="9">
        <v>-0.76925236250765006</v>
      </c>
      <c r="C27" s="9">
        <v>1.1281150413585201E-2</v>
      </c>
    </row>
    <row r="28" spans="1:3" x14ac:dyDescent="0.35">
      <c r="A28" s="9" t="s">
        <v>45</v>
      </c>
      <c r="B28" s="9">
        <v>0.15137392554644163</v>
      </c>
      <c r="C28" s="9">
        <v>9.382708712374066E-2</v>
      </c>
    </row>
    <row r="29" spans="1:3" x14ac:dyDescent="0.35">
      <c r="A29" s="9" t="s">
        <v>23</v>
      </c>
      <c r="B29" s="9">
        <v>0.1161947473168055</v>
      </c>
      <c r="C29" s="9">
        <v>0.32014621133216625</v>
      </c>
    </row>
    <row r="30" spans="1:3" x14ac:dyDescent="0.35">
      <c r="A30" s="9" t="s">
        <v>78</v>
      </c>
      <c r="B30" s="9">
        <v>-0.37688303163484455</v>
      </c>
      <c r="C30" s="9">
        <v>0.18158232783692874</v>
      </c>
    </row>
    <row r="31" spans="1:3" x14ac:dyDescent="0.35">
      <c r="A31" s="9" t="s">
        <v>35</v>
      </c>
      <c r="B31" s="9">
        <v>1.1378309460434082</v>
      </c>
      <c r="C31" s="9">
        <v>1.1003186001530321E-2</v>
      </c>
    </row>
    <row r="32" spans="1:3" x14ac:dyDescent="0.35">
      <c r="A32" s="9" t="s">
        <v>169</v>
      </c>
      <c r="B32" s="9">
        <v>-0.32040189024054339</v>
      </c>
      <c r="C32" s="9">
        <v>0.12001491671125547</v>
      </c>
    </row>
    <row r="33" spans="1:3" x14ac:dyDescent="0.35">
      <c r="A33" s="9" t="s">
        <v>18</v>
      </c>
      <c r="B33" s="9">
        <v>-1.7054311882054529</v>
      </c>
      <c r="C33" s="9">
        <v>3.1993769555339504E-3</v>
      </c>
    </row>
    <row r="34" spans="1:3" x14ac:dyDescent="0.35">
      <c r="A34" s="9" t="s">
        <v>34</v>
      </c>
      <c r="B34" s="9">
        <v>-2.8244232630937015E-2</v>
      </c>
      <c r="C34" s="9">
        <v>0.33644942001171441</v>
      </c>
    </row>
    <row r="35" spans="1:3" x14ac:dyDescent="0.35">
      <c r="A35" s="9" t="s">
        <v>43</v>
      </c>
      <c r="B35" s="9">
        <v>0.3393338906638157</v>
      </c>
      <c r="C35" s="9">
        <v>3.3940952259679358E-2</v>
      </c>
    </row>
    <row r="36" spans="1:3" x14ac:dyDescent="0.35">
      <c r="A36" s="9" t="s">
        <v>33</v>
      </c>
      <c r="B36" s="9">
        <v>1.0163261787921343</v>
      </c>
      <c r="C36" s="9">
        <v>1.971340856837292E-2</v>
      </c>
    </row>
    <row r="37" spans="1:3" x14ac:dyDescent="0.35">
      <c r="A37" s="9" t="s">
        <v>30</v>
      </c>
      <c r="B37" s="9">
        <v>0.53369504468901086</v>
      </c>
      <c r="C37" s="9">
        <v>7.5930580090375751E-3</v>
      </c>
    </row>
    <row r="38" spans="1:3" x14ac:dyDescent="0.35">
      <c r="A38" s="9" t="s">
        <v>70</v>
      </c>
      <c r="B38" s="9">
        <v>0.37901675563381648</v>
      </c>
      <c r="C38" s="9">
        <v>1.7400614750344573E-2</v>
      </c>
    </row>
    <row r="39" spans="1:3" x14ac:dyDescent="0.35">
      <c r="A39" s="9" t="s">
        <v>60</v>
      </c>
      <c r="B39" s="9">
        <v>1.0889113523720235</v>
      </c>
      <c r="C39" s="9">
        <v>1.4291220333957171E-2</v>
      </c>
    </row>
    <row r="40" spans="1:3" x14ac:dyDescent="0.35">
      <c r="A40" s="9" t="s">
        <v>29</v>
      </c>
      <c r="B40" s="9">
        <v>-0.50316401738901628</v>
      </c>
      <c r="C40" s="9">
        <v>6.4920637864816222E-2</v>
      </c>
    </row>
    <row r="41" spans="1:3" x14ac:dyDescent="0.35">
      <c r="A41" s="9" t="s">
        <v>48</v>
      </c>
      <c r="B41" s="9">
        <v>6.4074106177053225E-2</v>
      </c>
      <c r="C41" s="9">
        <v>0.33512218553807238</v>
      </c>
    </row>
    <row r="42" spans="1:3" x14ac:dyDescent="0.35">
      <c r="A42" s="9" t="s">
        <v>170</v>
      </c>
      <c r="B42" s="9">
        <v>-0.68199734689143121</v>
      </c>
      <c r="C42" s="9">
        <v>1.9233102006340659E-2</v>
      </c>
    </row>
    <row r="43" spans="1:3" x14ac:dyDescent="0.35">
      <c r="A43" s="9" t="s">
        <v>39</v>
      </c>
      <c r="B43" s="9">
        <v>1.4731774434526388</v>
      </c>
      <c r="C43" s="9">
        <v>1.3481975938302989E-3</v>
      </c>
    </row>
    <row r="44" spans="1:3" x14ac:dyDescent="0.35">
      <c r="A44" s="9" t="s">
        <v>42</v>
      </c>
      <c r="B44" s="9">
        <v>0.77821989019450566</v>
      </c>
      <c r="C44" s="9">
        <v>4.2668894099019122E-3</v>
      </c>
    </row>
    <row r="45" spans="1:3" x14ac:dyDescent="0.35">
      <c r="A45" s="9" t="s">
        <v>61</v>
      </c>
      <c r="B45" s="9">
        <v>0.37374986874262167</v>
      </c>
      <c r="C45" s="9">
        <v>0.13490957631348871</v>
      </c>
    </row>
    <row r="46" spans="1:3" x14ac:dyDescent="0.35">
      <c r="A46" s="9" t="s">
        <v>47</v>
      </c>
      <c r="B46" s="9">
        <v>0.71208740965087969</v>
      </c>
      <c r="C46" s="9">
        <v>1.4662403042502666E-3</v>
      </c>
    </row>
    <row r="47" spans="1:3" x14ac:dyDescent="0.35">
      <c r="A47" s="9" t="s">
        <v>55</v>
      </c>
      <c r="B47" s="9">
        <v>4.5000816356726356E-2</v>
      </c>
      <c r="C47" s="9">
        <v>0.3760961307608825</v>
      </c>
    </row>
    <row r="48" spans="1:3" x14ac:dyDescent="0.35">
      <c r="A48" s="9" t="s">
        <v>69</v>
      </c>
      <c r="B48" s="9">
        <v>-0.58151947073917232</v>
      </c>
      <c r="C48" s="9">
        <v>3.137292852105189E-2</v>
      </c>
    </row>
    <row r="49" spans="1:3" x14ac:dyDescent="0.35">
      <c r="A49" s="9" t="s">
        <v>49</v>
      </c>
      <c r="B49" s="9">
        <v>-8.4739466629192295E-2</v>
      </c>
      <c r="C49" s="9">
        <v>0.19538141683517252</v>
      </c>
    </row>
    <row r="50" spans="1:3" x14ac:dyDescent="0.35">
      <c r="A50" s="9" t="s">
        <v>76</v>
      </c>
      <c r="B50" s="9">
        <v>1.5931211565930035</v>
      </c>
      <c r="C50" s="9">
        <v>2.0422050817037679E-3</v>
      </c>
    </row>
    <row r="51" spans="1:3" x14ac:dyDescent="0.35">
      <c r="A51" s="9" t="s">
        <v>57</v>
      </c>
      <c r="B51" s="9">
        <v>-1.0024234863759007</v>
      </c>
      <c r="C51" s="9">
        <v>1.4496663611453174E-2</v>
      </c>
    </row>
    <row r="52" spans="1:3" x14ac:dyDescent="0.35">
      <c r="A52" s="9" t="s">
        <v>62</v>
      </c>
      <c r="B52" s="9">
        <v>1.4256667484213483</v>
      </c>
      <c r="C52" s="9">
        <v>9.6228783319837318E-3</v>
      </c>
    </row>
    <row r="53" spans="1:3" x14ac:dyDescent="0.35">
      <c r="A53" s="9" t="s">
        <v>41</v>
      </c>
      <c r="B53" s="9">
        <v>1.5055949433296192</v>
      </c>
      <c r="C53" s="9">
        <v>3.9508999055793623E-3</v>
      </c>
    </row>
    <row r="54" spans="1:3" x14ac:dyDescent="0.35">
      <c r="A54" s="9" t="s">
        <v>82</v>
      </c>
      <c r="B54" s="9">
        <v>-1.0634750890905584</v>
      </c>
      <c r="C54" s="9">
        <v>1.9750871891286326E-2</v>
      </c>
    </row>
    <row r="55" spans="1:3" x14ac:dyDescent="0.35">
      <c r="A55" s="9" t="s">
        <v>65</v>
      </c>
      <c r="B55" s="9">
        <v>0.4480785819560365</v>
      </c>
      <c r="C55" s="9">
        <v>4.628669567696253E-2</v>
      </c>
    </row>
    <row r="56" spans="1:3" x14ac:dyDescent="0.35">
      <c r="A56" s="9" t="s">
        <v>71</v>
      </c>
      <c r="B56" s="9">
        <v>1.2523061409444718</v>
      </c>
      <c r="C56" s="9">
        <v>2.3128317226043967E-2</v>
      </c>
    </row>
    <row r="57" spans="1:3" x14ac:dyDescent="0.35">
      <c r="A57" s="9" t="s">
        <v>52</v>
      </c>
      <c r="B57" s="9">
        <v>-0.81407889013721879</v>
      </c>
      <c r="C57" s="9">
        <v>1.9620720434161999E-4</v>
      </c>
    </row>
    <row r="58" spans="1:3" x14ac:dyDescent="0.35">
      <c r="A58" s="9" t="s">
        <v>167</v>
      </c>
      <c r="B58" s="9">
        <v>-1.4201113918199517</v>
      </c>
      <c r="C58" s="9">
        <v>3.8607258593994749E-3</v>
      </c>
    </row>
    <row r="59" spans="1:3" x14ac:dyDescent="0.35">
      <c r="A59" s="9" t="s">
        <v>171</v>
      </c>
      <c r="B59" s="9">
        <v>0.44129633560554465</v>
      </c>
      <c r="C59" s="9">
        <v>1.3275461574673417E-2</v>
      </c>
    </row>
    <row r="60" spans="1:3" x14ac:dyDescent="0.35">
      <c r="A60" s="9" t="s">
        <v>63</v>
      </c>
      <c r="B60" s="9">
        <v>1.5430264274121974</v>
      </c>
      <c r="C60" s="9">
        <v>1.8585726975257552E-3</v>
      </c>
    </row>
    <row r="61" spans="1:3" x14ac:dyDescent="0.35">
      <c r="A61" s="9" t="s">
        <v>54</v>
      </c>
      <c r="B61" s="9">
        <v>0.46199362634441471</v>
      </c>
      <c r="C61" s="9">
        <v>5.5968195449981162E-2</v>
      </c>
    </row>
    <row r="62" spans="1:3" x14ac:dyDescent="0.35">
      <c r="A62" s="9" t="s">
        <v>64</v>
      </c>
      <c r="B62" s="9">
        <v>0.72624514440471488</v>
      </c>
      <c r="C62" s="9">
        <v>8.8076942777515974E-3</v>
      </c>
    </row>
    <row r="63" spans="1:3" x14ac:dyDescent="0.35">
      <c r="A63" s="9" t="s">
        <v>59</v>
      </c>
      <c r="B63" s="9">
        <v>-9.7095400670123427E-2</v>
      </c>
      <c r="C63" s="9">
        <v>0.11474258945218102</v>
      </c>
    </row>
    <row r="64" spans="1:3" x14ac:dyDescent="0.35">
      <c r="A64" s="9" t="s">
        <v>73</v>
      </c>
      <c r="B64" s="9">
        <v>1.4256253051454628</v>
      </c>
      <c r="C64" s="9">
        <v>4.5369082799688373E-3</v>
      </c>
    </row>
    <row r="65" spans="1:3" x14ac:dyDescent="0.35">
      <c r="A65" s="9" t="s">
        <v>50</v>
      </c>
      <c r="B65" s="9">
        <v>1.0887601902503348</v>
      </c>
      <c r="C65" s="9">
        <v>5.2315957602566158E-3</v>
      </c>
    </row>
    <row r="66" spans="1:3" x14ac:dyDescent="0.35">
      <c r="A66" s="9" t="s">
        <v>26</v>
      </c>
      <c r="B66" s="9">
        <v>-0.42797562565530378</v>
      </c>
      <c r="C66" s="9">
        <v>7.4895240597970869E-2</v>
      </c>
    </row>
    <row r="67" spans="1:3" x14ac:dyDescent="0.35">
      <c r="A67" s="9" t="s">
        <v>67</v>
      </c>
      <c r="B67" s="9">
        <v>-0.57192260953720175</v>
      </c>
      <c r="C67" s="9">
        <v>5.764327901618721E-2</v>
      </c>
    </row>
    <row r="68" spans="1:3" x14ac:dyDescent="0.35">
      <c r="A68" s="9" t="s">
        <v>51</v>
      </c>
      <c r="B68" s="9">
        <v>-0.2184209676440832</v>
      </c>
      <c r="C68" s="9">
        <v>0.21664224836757118</v>
      </c>
    </row>
    <row r="69" spans="1:3" x14ac:dyDescent="0.35">
      <c r="A69" s="9" t="s">
        <v>77</v>
      </c>
      <c r="B69" s="9">
        <v>1.0118760515949958</v>
      </c>
      <c r="C69" s="9">
        <v>5.707748611472574E-2</v>
      </c>
    </row>
    <row r="70" spans="1:3" x14ac:dyDescent="0.35">
      <c r="A70" s="9" t="s">
        <v>56</v>
      </c>
      <c r="B70" s="9">
        <v>1.2444035261797366</v>
      </c>
      <c r="C70" s="9">
        <v>3.9474137306616929E-3</v>
      </c>
    </row>
    <row r="71" spans="1:3" x14ac:dyDescent="0.35">
      <c r="A71" s="9" t="s">
        <v>172</v>
      </c>
      <c r="B71" s="9">
        <v>0.19834324642977402</v>
      </c>
      <c r="C71" s="9">
        <v>0.22270401899810782</v>
      </c>
    </row>
    <row r="72" spans="1:3" x14ac:dyDescent="0.35">
      <c r="A72" s="9" t="s">
        <v>68</v>
      </c>
      <c r="B72" s="9">
        <v>1.9388885938428904</v>
      </c>
      <c r="C72" s="9">
        <v>4.9814061787912004E-3</v>
      </c>
    </row>
    <row r="73" spans="1:3" x14ac:dyDescent="0.35">
      <c r="A73" s="9" t="s">
        <v>74</v>
      </c>
      <c r="B73" s="9">
        <v>1.0153529698612211</v>
      </c>
      <c r="C73" s="9">
        <v>1.9436774274641133E-2</v>
      </c>
    </row>
    <row r="74" spans="1:3" x14ac:dyDescent="0.35">
      <c r="A74" s="9" t="s">
        <v>72</v>
      </c>
      <c r="B74" s="9">
        <v>-1.9206013320651363</v>
      </c>
      <c r="C74" s="9">
        <v>1.7601960095883298E-2</v>
      </c>
    </row>
    <row r="75" spans="1:3" x14ac:dyDescent="0.35">
      <c r="A75" s="9" t="s">
        <v>81</v>
      </c>
      <c r="B75" s="9">
        <v>0.41696251446956484</v>
      </c>
      <c r="C75" s="9">
        <v>0.18490529328789035</v>
      </c>
    </row>
    <row r="76" spans="1:3" x14ac:dyDescent="0.35">
      <c r="A76" s="9" t="s">
        <v>79</v>
      </c>
      <c r="B76" s="9">
        <v>2.2770952677838632</v>
      </c>
      <c r="C76" s="9">
        <v>5.1567094922264469E-4</v>
      </c>
    </row>
    <row r="77" spans="1:3" x14ac:dyDescent="0.35">
      <c r="A77" s="9" t="s">
        <v>75</v>
      </c>
      <c r="B77" s="9">
        <v>0.44119696319558183</v>
      </c>
      <c r="C77" s="9">
        <v>5.8287353923996921E-2</v>
      </c>
    </row>
    <row r="80" spans="1:3" x14ac:dyDescent="0.35">
      <c r="C80" s="8"/>
    </row>
    <row r="83" spans="3:3" x14ac:dyDescent="0.35">
      <c r="C83" s="8"/>
    </row>
    <row r="100" spans="3:3" x14ac:dyDescent="0.35">
      <c r="C100" s="8"/>
    </row>
    <row r="158" spans="3:3" x14ac:dyDescent="0.35">
      <c r="C158" s="8"/>
    </row>
    <row r="170" spans="3:3" x14ac:dyDescent="0.35">
      <c r="C170" s="8"/>
    </row>
    <row r="172" spans="3:3" x14ac:dyDescent="0.35">
      <c r="C172" s="8"/>
    </row>
    <row r="175" spans="3:3" x14ac:dyDescent="0.35">
      <c r="C175" s="8"/>
    </row>
    <row r="177" spans="3:3" x14ac:dyDescent="0.35">
      <c r="C177" s="8"/>
    </row>
    <row r="179" spans="3:3" x14ac:dyDescent="0.35">
      <c r="C1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9" workbookViewId="0">
      <selection activeCell="D32" sqref="D32"/>
    </sheetView>
  </sheetViews>
  <sheetFormatPr defaultRowHeight="14.5" x14ac:dyDescent="0.35"/>
  <sheetData>
    <row r="1" spans="1:4" x14ac:dyDescent="0.35">
      <c r="A1" s="7" t="s">
        <v>0</v>
      </c>
      <c r="B1" s="7" t="s">
        <v>4</v>
      </c>
      <c r="C1" s="7" t="s">
        <v>5</v>
      </c>
    </row>
    <row r="2" spans="1:4" x14ac:dyDescent="0.35">
      <c r="A2" s="9" t="s">
        <v>166</v>
      </c>
      <c r="B2" s="9">
        <v>-10</v>
      </c>
      <c r="C2" s="9">
        <v>1.0061954309538363E-2</v>
      </c>
      <c r="D2" t="s">
        <v>177</v>
      </c>
    </row>
    <row r="3" spans="1:4" x14ac:dyDescent="0.35">
      <c r="A3" s="9" t="s">
        <v>66</v>
      </c>
      <c r="B3" s="9">
        <v>-10</v>
      </c>
      <c r="C3" s="9">
        <v>2.0119718949236327E-2</v>
      </c>
      <c r="D3" t="s">
        <v>177</v>
      </c>
    </row>
    <row r="4" spans="1:4" x14ac:dyDescent="0.35">
      <c r="A4" s="9" t="s">
        <v>28</v>
      </c>
      <c r="B4" s="9">
        <v>-2.5284079253473193</v>
      </c>
      <c r="C4" s="9">
        <v>5.4947363260248946E-3</v>
      </c>
    </row>
    <row r="5" spans="1:4" x14ac:dyDescent="0.35">
      <c r="A5" s="9" t="s">
        <v>72</v>
      </c>
      <c r="B5" s="9">
        <v>-1.9206013320651363</v>
      </c>
      <c r="C5" s="9">
        <v>1.7601960095883298E-2</v>
      </c>
    </row>
    <row r="6" spans="1:4" x14ac:dyDescent="0.35">
      <c r="A6" s="9" t="s">
        <v>18</v>
      </c>
      <c r="B6" s="9">
        <v>-1.7054311882054529</v>
      </c>
      <c r="C6" s="9">
        <v>3.1993769555339504E-3</v>
      </c>
    </row>
    <row r="7" spans="1:4" x14ac:dyDescent="0.35">
      <c r="A7" s="9" t="s">
        <v>167</v>
      </c>
      <c r="B7" s="9">
        <v>-1.4201113918199517</v>
      </c>
      <c r="C7" s="9">
        <v>3.8607258593994749E-3</v>
      </c>
    </row>
    <row r="8" spans="1:4" x14ac:dyDescent="0.35">
      <c r="A8" s="9" t="s">
        <v>15</v>
      </c>
      <c r="B8" s="9">
        <v>-1.2621419558366453</v>
      </c>
      <c r="C8" s="9">
        <v>1.7277684419875913E-2</v>
      </c>
    </row>
    <row r="9" spans="1:4" x14ac:dyDescent="0.35">
      <c r="A9" s="9" t="s">
        <v>46</v>
      </c>
      <c r="B9" s="9">
        <v>-1.1263359867485407</v>
      </c>
      <c r="C9" s="9">
        <v>4.5975100431905067E-3</v>
      </c>
    </row>
    <row r="10" spans="1:4" x14ac:dyDescent="0.35">
      <c r="A10" s="9" t="s">
        <v>82</v>
      </c>
      <c r="B10" s="9">
        <v>-1.0634750890905584</v>
      </c>
      <c r="C10" s="9">
        <v>1.9750871891286326E-2</v>
      </c>
    </row>
    <row r="11" spans="1:4" x14ac:dyDescent="0.35">
      <c r="A11" s="9" t="s">
        <v>57</v>
      </c>
      <c r="B11" s="9">
        <v>-1.0024234863759007</v>
      </c>
      <c r="C11" s="9">
        <v>1.4496663611453174E-2</v>
      </c>
    </row>
    <row r="12" spans="1:4" x14ac:dyDescent="0.35">
      <c r="A12" s="9" t="s">
        <v>74</v>
      </c>
      <c r="B12" s="9">
        <v>1.0153529698612211</v>
      </c>
      <c r="C12" s="9">
        <v>1.9436774274641133E-2</v>
      </c>
    </row>
    <row r="13" spans="1:4" x14ac:dyDescent="0.35">
      <c r="A13" s="9" t="s">
        <v>33</v>
      </c>
      <c r="B13" s="9">
        <v>1.0163261787921343</v>
      </c>
      <c r="C13" s="9">
        <v>1.971340856837292E-2</v>
      </c>
    </row>
    <row r="14" spans="1:4" x14ac:dyDescent="0.35">
      <c r="A14" s="9" t="s">
        <v>32</v>
      </c>
      <c r="B14" s="9">
        <v>1.0717477656051588</v>
      </c>
      <c r="C14" s="9">
        <v>2.3781884144688775E-3</v>
      </c>
    </row>
    <row r="15" spans="1:4" x14ac:dyDescent="0.35">
      <c r="A15" s="9" t="s">
        <v>50</v>
      </c>
      <c r="B15" s="9">
        <v>1.0887601902503348</v>
      </c>
      <c r="C15" s="9">
        <v>5.2315957602566158E-3</v>
      </c>
    </row>
    <row r="16" spans="1:4" x14ac:dyDescent="0.35">
      <c r="A16" s="9" t="s">
        <v>60</v>
      </c>
      <c r="B16" s="9">
        <v>1.0889113523720235</v>
      </c>
      <c r="C16" s="9">
        <v>1.4291220333957171E-2</v>
      </c>
    </row>
    <row r="17" spans="1:4" x14ac:dyDescent="0.35">
      <c r="A17" s="9" t="s">
        <v>35</v>
      </c>
      <c r="B17" s="9">
        <v>1.1378309460434082</v>
      </c>
      <c r="C17" s="9">
        <v>1.1003186001530321E-2</v>
      </c>
    </row>
    <row r="18" spans="1:4" x14ac:dyDescent="0.35">
      <c r="A18" s="9" t="s">
        <v>22</v>
      </c>
      <c r="B18" s="9">
        <v>1.2084846883781488</v>
      </c>
      <c r="C18" s="9">
        <v>3.1031311790096975E-3</v>
      </c>
    </row>
    <row r="19" spans="1:4" x14ac:dyDescent="0.35">
      <c r="A19" s="9" t="s">
        <v>56</v>
      </c>
      <c r="B19" s="9">
        <v>1.2444035261797366</v>
      </c>
      <c r="C19" s="9">
        <v>3.9474137306616929E-3</v>
      </c>
    </row>
    <row r="20" spans="1:4" x14ac:dyDescent="0.35">
      <c r="A20" s="9" t="s">
        <v>71</v>
      </c>
      <c r="B20" s="9">
        <v>1.2523061409444718</v>
      </c>
      <c r="C20" s="9">
        <v>2.3128317226043967E-2</v>
      </c>
    </row>
    <row r="21" spans="1:4" x14ac:dyDescent="0.35">
      <c r="A21" s="9" t="s">
        <v>27</v>
      </c>
      <c r="B21" s="9">
        <v>1.3219891037217633</v>
      </c>
      <c r="C21" s="9">
        <v>1.129195754235205E-2</v>
      </c>
    </row>
    <row r="22" spans="1:4" x14ac:dyDescent="0.35">
      <c r="A22" s="9" t="s">
        <v>73</v>
      </c>
      <c r="B22" s="9">
        <v>1.4256253051454628</v>
      </c>
      <c r="C22" s="9">
        <v>4.5369082799688373E-3</v>
      </c>
    </row>
    <row r="23" spans="1:4" x14ac:dyDescent="0.35">
      <c r="A23" s="9" t="s">
        <v>62</v>
      </c>
      <c r="B23" s="9">
        <v>1.4256667484213483</v>
      </c>
      <c r="C23" s="9">
        <v>9.6228783319837318E-3</v>
      </c>
    </row>
    <row r="24" spans="1:4" x14ac:dyDescent="0.35">
      <c r="A24" s="9" t="s">
        <v>39</v>
      </c>
      <c r="B24" s="9">
        <v>1.4731774434526388</v>
      </c>
      <c r="C24" s="9">
        <v>1.3481975938302989E-3</v>
      </c>
    </row>
    <row r="25" spans="1:4" x14ac:dyDescent="0.35">
      <c r="A25" s="9" t="s">
        <v>41</v>
      </c>
      <c r="B25" s="9">
        <v>1.5055949433296192</v>
      </c>
      <c r="C25" s="9">
        <v>3.9508999055793623E-3</v>
      </c>
    </row>
    <row r="26" spans="1:4" x14ac:dyDescent="0.35">
      <c r="A26" s="9" t="s">
        <v>63</v>
      </c>
      <c r="B26" s="9">
        <v>1.5430264274121974</v>
      </c>
      <c r="C26" s="9">
        <v>1.8585726975257552E-3</v>
      </c>
    </row>
    <row r="27" spans="1:4" x14ac:dyDescent="0.35">
      <c r="A27" s="9" t="s">
        <v>76</v>
      </c>
      <c r="B27" s="9">
        <v>1.5931211565930035</v>
      </c>
      <c r="C27" s="9">
        <v>2.0422050817037679E-3</v>
      </c>
    </row>
    <row r="28" spans="1:4" x14ac:dyDescent="0.35">
      <c r="A28" s="9" t="s">
        <v>68</v>
      </c>
      <c r="B28" s="9">
        <v>1.9388885938428904</v>
      </c>
      <c r="C28" s="9">
        <v>4.9814061787912004E-3</v>
      </c>
    </row>
    <row r="29" spans="1:4" x14ac:dyDescent="0.35">
      <c r="A29" s="9" t="s">
        <v>79</v>
      </c>
      <c r="B29" s="9">
        <v>2.2770952677838632</v>
      </c>
      <c r="C29" s="9">
        <v>5.1567094922264469E-4</v>
      </c>
    </row>
    <row r="30" spans="1:4" x14ac:dyDescent="0.35">
      <c r="A30" s="9" t="s">
        <v>1</v>
      </c>
      <c r="B30" s="9">
        <v>10</v>
      </c>
      <c r="C30" s="9">
        <v>8.9492325307971837E-3</v>
      </c>
      <c r="D30" t="s">
        <v>178</v>
      </c>
    </row>
    <row r="31" spans="1:4" x14ac:dyDescent="0.35">
      <c r="A31" s="9" t="s">
        <v>80</v>
      </c>
      <c r="B31" s="9">
        <v>10</v>
      </c>
      <c r="C31" s="9">
        <v>1.3899418369787805E-2</v>
      </c>
      <c r="D31" t="s">
        <v>178</v>
      </c>
    </row>
  </sheetData>
  <sortState ref="A2:C53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2024-11-11T18:47:08Z</dcterms:modified>
</cp:coreProperties>
</file>